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4"/>
  </bookViews>
  <sheets>
    <sheet name="สรุป Position" sheetId="27" r:id="rId1"/>
    <sheet name="สรุป Top 5" sheetId="26" r:id="rId2"/>
    <sheet name="สรุปโครงการอื่นๆ" sheetId="25" r:id="rId3"/>
    <sheet name="สรุปรวม" sheetId="19" r:id="rId4"/>
    <sheet name=" ลักษณะโครงการ" sheetId="22" r:id="rId5"/>
  </sheets>
  <externalReferences>
    <externalReference r:id="rId6"/>
  </externalReferences>
  <definedNames>
    <definedName name="_xlnm._FilterDatabase" localSheetId="4" hidden="1">' ลักษณะโครงการ'!$A$4:$H$58</definedName>
    <definedName name="_xlnm.Print_Area" localSheetId="4">' ลักษณะโครงการ'!$A$1:$H$73</definedName>
    <definedName name="_xlnm.Print_Area" localSheetId="1">'สรุป Top 5'!$A$1:$J$11</definedName>
    <definedName name="_xlnm.Print_Area" localSheetId="2">สรุปโครงการอื่นๆ!$A$1:$J$11</definedName>
    <definedName name="_xlnm.Print_Area" localSheetId="3">สรุปรวม!$A$1:$J$14</definedName>
    <definedName name="_xlnm.Print_Titles" localSheetId="4">' ลักษณะโครงการ'!$4:$4</definedName>
  </definedNames>
  <calcPr calcId="125725"/>
</workbook>
</file>

<file path=xl/calcChain.xml><?xml version="1.0" encoding="utf-8"?>
<calcChain xmlns="http://schemas.openxmlformats.org/spreadsheetml/2006/main">
  <c r="F13" i="27"/>
  <c r="H9" l="1"/>
  <c r="G9"/>
  <c r="D9"/>
  <c r="C9"/>
  <c r="H8"/>
  <c r="G8"/>
  <c r="D8"/>
  <c r="C8"/>
  <c r="J7"/>
  <c r="H7"/>
  <c r="G7"/>
  <c r="D7"/>
  <c r="C7"/>
  <c r="H6"/>
  <c r="H10" s="1"/>
  <c r="G6"/>
  <c r="G10" s="1"/>
  <c r="D6"/>
  <c r="C6"/>
  <c r="C10"/>
  <c r="F12"/>
  <c r="O43" i="22"/>
  <c r="O44"/>
  <c r="O45"/>
  <c r="O46"/>
  <c r="O47"/>
  <c r="O48"/>
  <c r="O65"/>
  <c r="O66"/>
  <c r="O67"/>
  <c r="O69"/>
  <c r="O70"/>
  <c r="O71"/>
  <c r="O72"/>
  <c r="O73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50"/>
  <c r="O51"/>
  <c r="O52"/>
  <c r="O53"/>
  <c r="O54"/>
  <c r="O55"/>
  <c r="O56"/>
  <c r="O57"/>
  <c r="O59"/>
  <c r="O60"/>
  <c r="O61"/>
  <c r="O62"/>
  <c r="O63"/>
  <c r="O42"/>
  <c r="B10" i="25"/>
  <c r="B10" i="26"/>
  <c r="F14" i="19"/>
  <c r="C9"/>
  <c r="D9"/>
  <c r="G9"/>
  <c r="H9"/>
  <c r="J9"/>
  <c r="C9" i="25"/>
  <c r="D9"/>
  <c r="G9"/>
  <c r="H9"/>
  <c r="J9"/>
  <c r="C10"/>
  <c r="D10"/>
  <c r="G10"/>
  <c r="H10"/>
  <c r="J10"/>
  <c r="C9" i="26"/>
  <c r="D9"/>
  <c r="F9"/>
  <c r="G9"/>
  <c r="H9"/>
  <c r="J9"/>
  <c r="C10"/>
  <c r="D10"/>
  <c r="F10"/>
  <c r="G10"/>
  <c r="H10"/>
  <c r="J10"/>
  <c r="C8" i="19"/>
  <c r="D8"/>
  <c r="G8"/>
  <c r="H8"/>
  <c r="J8"/>
  <c r="F47" i="22"/>
  <c r="F39"/>
  <c r="D39" s="1"/>
  <c r="F33"/>
  <c r="D33" s="1"/>
  <c r="F31"/>
  <c r="D31" s="1"/>
  <c r="F30"/>
  <c r="D30" s="1"/>
  <c r="F29"/>
  <c r="D29" s="1"/>
  <c r="F27"/>
  <c r="D27" s="1"/>
  <c r="F25"/>
  <c r="F24"/>
  <c r="F21"/>
  <c r="F20"/>
  <c r="F15"/>
  <c r="F12"/>
  <c r="F43"/>
  <c r="D43" s="1"/>
  <c r="F42"/>
  <c r="J9" i="27" s="1"/>
  <c r="F9" i="22"/>
  <c r="F7"/>
  <c r="I9" i="27" s="1"/>
  <c r="F59" i="22"/>
  <c r="D59" s="1"/>
  <c r="F8" i="27" s="1"/>
  <c r="B9" i="25"/>
  <c r="B8"/>
  <c r="B7"/>
  <c r="B6"/>
  <c r="B7" i="26"/>
  <c r="B8"/>
  <c r="B9"/>
  <c r="B6"/>
  <c r="E74" i="22"/>
  <c r="D48"/>
  <c r="D47"/>
  <c r="D46"/>
  <c r="D45"/>
  <c r="D73"/>
  <c r="D44"/>
  <c r="D72"/>
  <c r="D67"/>
  <c r="D71"/>
  <c r="D66"/>
  <c r="D65"/>
  <c r="D42"/>
  <c r="F9" i="27" s="1"/>
  <c r="D70" i="22"/>
  <c r="D69"/>
  <c r="D63"/>
  <c r="D62"/>
  <c r="D61"/>
  <c r="D60"/>
  <c r="D57"/>
  <c r="D56"/>
  <c r="D55"/>
  <c r="D54"/>
  <c r="D53"/>
  <c r="D52"/>
  <c r="D51"/>
  <c r="D50"/>
  <c r="F7" i="27" s="1"/>
  <c r="D40" i="22"/>
  <c r="D38"/>
  <c r="D37"/>
  <c r="D36"/>
  <c r="D35"/>
  <c r="D34"/>
  <c r="D32"/>
  <c r="D28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6"/>
  <c r="J6" i="27" l="1"/>
  <c r="D7" i="22"/>
  <c r="F6" i="27" s="1"/>
  <c r="F10" s="1"/>
  <c r="F9" i="25"/>
  <c r="E6" i="27"/>
  <c r="I6"/>
  <c r="E7"/>
  <c r="I7"/>
  <c r="E8"/>
  <c r="I8"/>
  <c r="E9"/>
  <c r="J8"/>
  <c r="D10"/>
  <c r="E9" i="19"/>
  <c r="F9"/>
  <c r="I9"/>
  <c r="I8"/>
  <c r="E8"/>
  <c r="I10" i="26"/>
  <c r="E10"/>
  <c r="I9"/>
  <c r="E9"/>
  <c r="I10" i="25"/>
  <c r="E10"/>
  <c r="I9"/>
  <c r="E9"/>
  <c r="F8" i="19"/>
  <c r="F10" i="25"/>
  <c r="F74" i="22"/>
  <c r="D74"/>
  <c r="J7" i="19"/>
  <c r="I7"/>
  <c r="H7"/>
  <c r="G7"/>
  <c r="F7"/>
  <c r="E7"/>
  <c r="D7"/>
  <c r="C7"/>
  <c r="J6"/>
  <c r="I6"/>
  <c r="H6"/>
  <c r="G6"/>
  <c r="F6"/>
  <c r="E6"/>
  <c r="D6"/>
  <c r="C6"/>
  <c r="J5"/>
  <c r="J10" s="1"/>
  <c r="J12" s="1"/>
  <c r="I5"/>
  <c r="I10" s="1"/>
  <c r="I12" s="1"/>
  <c r="H5"/>
  <c r="H10" s="1"/>
  <c r="H12" s="1"/>
  <c r="G5"/>
  <c r="G10" s="1"/>
  <c r="G12" s="1"/>
  <c r="F5"/>
  <c r="F10" s="1"/>
  <c r="E5"/>
  <c r="E10" s="1"/>
  <c r="E12" s="1"/>
  <c r="D5"/>
  <c r="D10" s="1"/>
  <c r="C5"/>
  <c r="J8" i="25"/>
  <c r="I8"/>
  <c r="H8"/>
  <c r="G8"/>
  <c r="F8"/>
  <c r="E8"/>
  <c r="D8"/>
  <c r="C8"/>
  <c r="J7"/>
  <c r="I7"/>
  <c r="H7"/>
  <c r="G7"/>
  <c r="F7"/>
  <c r="E7"/>
  <c r="D7"/>
  <c r="C7"/>
  <c r="J6"/>
  <c r="J11" s="1"/>
  <c r="I6"/>
  <c r="H6"/>
  <c r="H11" s="1"/>
  <c r="G6"/>
  <c r="G11" s="1"/>
  <c r="F6"/>
  <c r="E6"/>
  <c r="E11" s="1"/>
  <c r="D6"/>
  <c r="D11" s="1"/>
  <c r="C6"/>
  <c r="J8" i="26"/>
  <c r="I8"/>
  <c r="H8"/>
  <c r="G8"/>
  <c r="F8"/>
  <c r="E8"/>
  <c r="J7"/>
  <c r="I7"/>
  <c r="H7"/>
  <c r="G7"/>
  <c r="F7"/>
  <c r="E7"/>
  <c r="J6"/>
  <c r="J11" s="1"/>
  <c r="I6"/>
  <c r="I11" s="1"/>
  <c r="H6"/>
  <c r="H11" s="1"/>
  <c r="G6"/>
  <c r="G11" s="1"/>
  <c r="F6"/>
  <c r="F11" s="1"/>
  <c r="D8"/>
  <c r="D7"/>
  <c r="D6"/>
  <c r="E6"/>
  <c r="C8"/>
  <c r="C7"/>
  <c r="C6"/>
  <c r="I11" i="25" l="1"/>
  <c r="I10" i="27"/>
  <c r="J10"/>
  <c r="E10"/>
  <c r="F11" i="25"/>
  <c r="C11" i="26"/>
  <c r="D11"/>
  <c r="D12" i="19"/>
  <c r="C11" i="25"/>
  <c r="E11" i="26"/>
  <c r="C10" i="19"/>
  <c r="C12" s="1"/>
  <c r="C74" i="22"/>
  <c r="F11" i="19"/>
  <c r="F12" s="1"/>
  <c r="F13" i="26" l="1"/>
  <c r="F13" i="25"/>
</calcChain>
</file>

<file path=xl/sharedStrings.xml><?xml version="1.0" encoding="utf-8"?>
<sst xmlns="http://schemas.openxmlformats.org/spreadsheetml/2006/main" count="404" uniqueCount="214">
  <si>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</si>
  <si>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</si>
  <si>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</si>
  <si>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</si>
  <si>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</si>
  <si>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</si>
  <si>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</si>
  <si>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</si>
  <si>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</si>
  <si>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</si>
  <si>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</si>
  <si>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</si>
  <si>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</si>
  <si>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</si>
  <si>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</si>
  <si>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</si>
  <si>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</si>
  <si>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 xml:space="preserve">      ร้อยละที่ได้รับการจัดสรร</t>
  </si>
  <si>
    <t>p</t>
  </si>
  <si>
    <t>o</t>
  </si>
  <si>
    <t>รหัสยุทธ</t>
  </si>
  <si>
    <t>รหัสTop5+อื่นๆ</t>
  </si>
  <si>
    <t>2. เพิ่มประสิทธิภาพและยกระดับขีดความสามารถในการแข่งขันของสินค้าเกษตรปลอดภัย</t>
  </si>
  <si>
    <t>3. พัฒนาการท่องเที่ยวเชิงนิเวศและวัฒนธรรมให้ได้มาตรฐานสากล</t>
  </si>
  <si>
    <t>1. อุตสาหกรรมยานยนต์และชิ้นส่วนยานยนต์</t>
  </si>
  <si>
    <t xml:space="preserve">โครงการพัฒนาแหล่งท่องเที่ยวที่มีศักยภาพ* </t>
  </si>
  <si>
    <t>4. ส่งเสริมการบริหารจัดการทรัพยากร ธรรมชาติ สิ่งแวดล้อมให้สมดุล</t>
  </si>
  <si>
    <t>ภาคกลางตอนกลาง</t>
  </si>
  <si>
    <t>เพิ่มขีดความสามารถการแข่งขันของภาคอุสาหกรรมและพาณิชยกรรมรองรับ AEC และตลาดโลก</t>
  </si>
  <si>
    <t>เพิ่มประสิทธิภาพและยกระดับขีดความสามารถในการแข่งขันของสินค้าเกษตรปลอดภัย</t>
  </si>
  <si>
    <t>พัฒนาการท่องเที่ยวเชิงนิเวศและวัฒนธรรมให้ได้มาตรฐานสากล</t>
  </si>
  <si>
    <t>ส่งเสริมการบริหารจัดการทรัพยากร ธรรมชาติ สิ่งแวดล้อมให้สมดุล</t>
  </si>
  <si>
    <t>p1</t>
  </si>
  <si>
    <t>p2</t>
  </si>
  <si>
    <t>p3</t>
  </si>
  <si>
    <t>ไม่มีรายละเอียดโครงการ</t>
  </si>
  <si>
    <t xml:space="preserve">กิจกรรม ซ่อมแซมถนนลาดยางแอสฟัลท์ติกคอนกรีตกว้าง 4.5 เมตร ยาว 3,540 เมตร 
ความเห็น รองรับการขยายตัวของภาคอุตสาหกรรมและพาณิชยกรรม
</t>
  </si>
  <si>
    <t>5. พัฒนาทุนทางสังคมและความมั่นคงสู่สังคมเป็นสุข</t>
  </si>
  <si>
    <t>พัฒนาทุนทางสังคมและความมั่นคงสู่สังคมเป็นสุข</t>
  </si>
  <si>
    <t>รวม 5  ยุทธศาสตร์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</si>
  <si>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</si>
  <si>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</si>
  <si>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</si>
  <si>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</si>
  <si>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</si>
  <si>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</si>
  <si>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</si>
  <si>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</si>
  <si>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</si>
  <si>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</si>
  <si>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</si>
  <si>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</si>
  <si>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</si>
  <si>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</si>
  <si>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</si>
  <si>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</si>
  <si>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</si>
  <si>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</si>
  <si>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</si>
  <si>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</si>
  <si>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</si>
  <si>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</si>
  <si>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</si>
  <si>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</si>
  <si>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</si>
  <si>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</si>
  <si>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</si>
  <si>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</si>
  <si>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</si>
  <si>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</si>
  <si>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</si>
  <si>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</si>
  <si>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</si>
  <si>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</si>
  <si>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</si>
  <si>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</si>
  <si>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</si>
  <si>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</si>
  <si>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1.1 โครงการเพื่อกำหนดความเหมาะสมในการจัดเตรียมพื้นที่เพื่อรองรับภาคอุตสาหกรรม พาณิชยกรรม และโลจิสติกส์*</t>
  </si>
  <si>
    <t>1.2 โครงการก่อสร้างถนนลาดยางแอสฟัลท์ติกคอนกรีตถนนสายแพรกบางน้อย ม. 3 ต.บางเตย อ.เมือง จ.ฉะเชิงเทรา</t>
  </si>
  <si>
    <t>1.3 โครงการก่อสร้างถนนค.ส.ล.เข้าสุสานจีน (ข้างอาคารอเนกประสงค์ ร.ร.เทศบาล 2 วัดโพธิ์)</t>
  </si>
  <si>
    <t>1.4 โครงการก่อสร้างปรับปรุงผิวจราจร ค.ส.ล. ถนนสุขุมวิท ม. 3 ,ม. 4 ต.ท่าข้าม</t>
  </si>
  <si>
    <t>1.6 โครงการก่อสร้างถนนลาดยางแอสฟัลท์ติกคอนกรีต ถนนสายดอนสะแก ม.3</t>
  </si>
  <si>
    <t xml:space="preserve">1.7 โครงการปรับปรุงผิวจราจรแอสฟัลท์ติกคอนกรีต สายนายอุดมทองคำ ม.3 ต.ก้อนแก้ว กว้าง 3.50 เมตร หนาเฉลี่ย 0.05 เมตร ยาว 1,450 เมตร </t>
  </si>
  <si>
    <t xml:space="preserve">1.8 โครงการเสริมผิวถนนลาดยางแอสฟัลท์ติกคอนกรีตสายจัดสรรเชื่อมถนนสายต้นสะแก 1 ม.9 ต.บางไผ่ ช่วงที่ 1 กว้าง 5 เมตร ยาว 700 เมตร ช่วงที่ 2 กว้าง 4.50 เมตร ยาว 800 เมตร และช่วงที่ 3 กว้าง 5 เมตร ยาว 440 เมตรหนาเฉลี่ย 0.05 เมตร </t>
  </si>
  <si>
    <t>1.9 โครงการก่อสร้าง ปรับปรุง ซ่อมแซมถนนลาดยางแอสฟัลท์ติกคอนกรีต สายคลองยายคำ ม.2 ถึงสายบ้านชวดลำภู  วัดใหม่ยุคลราษฎร์ ม.1 ต.บางซ่อน</t>
  </si>
  <si>
    <t>1.10 โครงการ ก่อสร้างปรับปรุงถนน คสล.และก่อสร้างวางท่อระบายน้ำ คสล. ถนนวนะภูติ 1  ม.1 ต.ปากน้ำ อ.บางคล้าจังหวัดฉะเชิงเทรา</t>
  </si>
  <si>
    <t>1.11 โครงการพัฒนาศักยภาพกลุ่มคลัสเตอร์โลจิสติกส์จังหวัดฉะเชิงเทรา*</t>
  </si>
  <si>
    <t xml:space="preserve">1.12 โครงการปรับปรุงผิวจราจรแอสฟัลท์ติกคอนกรีตสายก้อนแก้วดอนสนาม ม.5,3,2 ต.ก้อนแก้ว กว้าง 6 เมตร หนาเฉลี่ย 0.05 เมตร ยาว 1,500 เมตร </t>
  </si>
  <si>
    <t>1.13 โครงการปรับปรุงซ่อมแซมถนน คสล. สายเข้า ร.ร. ราชสาส์นวิทยา ม.๒  ต.บางคา  อ.ราชสาส์น จ.ฉะเชิงเทรา</t>
  </si>
  <si>
    <t>1.14 โครงการก่อสร้างถนนลาดยางแอสฟัลท์ติกคอนกรีต ม.7 เริ่มจากโปร่งตาสา ตำบลทุ่งพระยา-บ้านนาน้อย กว้าง 6.00 เมตร ยาว 1,000 เมตร</t>
  </si>
  <si>
    <t>1.15 โครงการปูผิวจราจรแอสฟัลท์ติกคอนกรีตถนนสายบางตลาด - วัดคุ้งกร่าง ต.บางตลาด กว้าง 5 เมตร ยาว 2,500 เมตร หนา 0.05 เมตร พื้นที่ไม่น้อยกว่า 12,500 ตารางเมตร</t>
  </si>
  <si>
    <t>1.16 โครงการก่อสร้างถนนลาดยางแอสฟัลท์ติกคอนกรีตสายหัวกระสังข์ ม.๑๐ เชื่อมบ้านหัวกระพี้ ม.๖ (ต่อจากของเดิม) กว้าง ๔ เมตร ยาว ๑,๕๕๐ เมตร</t>
  </si>
  <si>
    <t>1.17 โครงการก่อสร้างถนนลาดยางแอสฟัลท์ติกคอนกรีตสายบางชีล้อม-บางกระดาน ม.6  ต.บางกระเจ็ด</t>
  </si>
  <si>
    <t xml:space="preserve">1.18 โครงการก่อสร้างถนนลาดยางแอสฟัลต์ติกคอนกรีต สายบ้านคลองหนึ่ง - ฝายนาบน ม.13 ต.แปลงยาว เชื่อมต่อ ม.6 ต.วังเย็น อ.แปลงยาว จังหวัดฉะเชิงเทรา ความกว้าง 6 เมตร ความยาว 2,620 เมตร </t>
  </si>
  <si>
    <t>1.19 โครงการปรับปรุงผิวจราจรแอสฟัลท์ติกคอนกรีตสายซอยโสภา-ร.พ.ส่งเสริมสุขภาพฯ หมู่ที่ 5 ต.บางเล่า ช่วงที่ 1 กว้าง 4 เมตร ยาว 650 เมตร ช่วงที่ 2 กว้าง 3 เมตร ยาว 620 เมตร หรือมีพื้นที่ไม่น้อยกว่า 4,460 ตารางเมตร</t>
  </si>
  <si>
    <t>1.20 โครงการก่อสร้างถนนคอนกรีตเสริมเหล็กถนนซอยลุงเยี่ยม ม.3 เชื่อม ม.1 ต.บางเตย ขนาดกว้าง 4 เมตร ยาว 1,500 เมตรไหล่ทางลูกรังข้างละ 0.10 เมตร ฝังท่อระบายน้ำ คสล.ขนาดเส้นผ่าศูนย์กลาง 0.60 x 1.00 เมตร จำนวน 11 จุด พร้อมป้ายโครงการ</t>
  </si>
  <si>
    <t>1.22 โครงการก่อสร้างถนนลาดยางแอสฟัลท์ติกคอนกรีต ม.12 บ้านป่าอีแทน จากสระ ส.ป.ก. - ม.15 บ้านห้วยกบ ต.คู้ยายหมี กว้าง 4 เมตร ยาว 1,000 เมตร</t>
  </si>
  <si>
    <t>1.23 โครงการก่อสร้างถนนลาดยางแอสฟัลท์ติกคอนกรีตจากสามแยกศาลาบ้านนางฉลวย  อินทรักษา ถนนเลียบคลองตลิ่งชันถึงสะพานบ้านนายประจักษ์ บุตรณรังษี ต.บางโรง กว้าง 4 เมตร ยาว 1,300 เมตร พื้นที่ไม่น้อยกว่า 5,200 ตร.ม.</t>
  </si>
  <si>
    <t>1.24 โครงการก่อสร้างถนนลาดยางแอสฟัลท์ติกคอนกรีตสายจากสะพานวัดคลองวังอ้ายเนื้อ ม.4 ต.บางแก้ว กว้าง 6 เมตร ยาว 1,000 เมตร</t>
  </si>
  <si>
    <t>1.25 โครงการก่อสร้างถนนคอนกรีตเสริมเหล็กบริเวณ ม.1 ,5 ,6 ต.คลองจุกกระเฌอ ขนาดกว้าง 4 เมตรยาว 927 เมตร หนา 0.15 เมตร</t>
  </si>
  <si>
    <t>1.26 โครงการปรับปรุงถนนลาดยางแอสฟัลท์ติก คอนกรีต สายจากถนน ๓๐๔ บริเวณ  ม.๕ ต.เสม็ดเหนือ เชื่อม ต.คลองขุด อ.บ้านโพธิ์</t>
  </si>
  <si>
    <t>1.27 โครงการปูผิวแอสฟัลท์ติกคอนกรีตขยายผิวจราจร ม.1 เชื่อม ม. 2 และ ม. 4 ต.ท่าพลับ</t>
  </si>
  <si>
    <t>1.28 โครงการก่อสร้างถนนลาดยางแอสฟัลท์ติกคอนกรีต ม.3 เริ่มจากบ้านโคกตะเคียนงาม - บ้านเขาจันทร์ ตำบลทุ่งพระยา กว้าง 6 เมตร ยาว 1,000 เมตร</t>
  </si>
  <si>
    <t>1.31 โครงการก่อสร้างถนนคอนกรีตเสริมเหล็ก ถนน อบต.เทพราช 3 ต.เทพราช</t>
  </si>
  <si>
    <t xml:space="preserve">1.32 โครงการก่อสร้างถนน AC ถนนวงแหวนเลียบทางรถไฟ (ฝั่งตะวันตก) ม.16 ต.โพรงอากาศ </t>
  </si>
  <si>
    <t>1.33 โครงการก่อสร้างถนน AC สายเลียบบึงขุนรักษ์ ม.2 ,6 ต.ดอนเกาะกา</t>
  </si>
  <si>
    <t xml:space="preserve">1.34 โครงการปรับปรุงถนนแอสฟัลท์ติกคอนกรีต ม.12 ต.เกาะขนุน กว้าง 5 เมตร ยาว 1,200 เมตร </t>
  </si>
  <si>
    <t xml:space="preserve">3.1 โครงการพัฒนาแหล่งท่องเที่ยวที่มีศักยภาพ* </t>
  </si>
  <si>
    <t>3.2 โครงการส่งเสริมการตลาดและการประชาสัมพันธ์ท่องเที่ยว*</t>
  </si>
  <si>
    <t>3.3 โครงการส่งเสริมอาชีพ "ยุวมัคคุเทศก์" จังหวัดฉะเชิงเทรา</t>
  </si>
  <si>
    <t xml:space="preserve">3.4 โครงการก่อสร้างหอชมธรรมชาติปากอ่าวบางปะกง ม.8 ต.ท่าข้าม </t>
  </si>
  <si>
    <t>3.5 โครงการก่อสร้างลานค้าของดี อ.บางคล้า</t>
  </si>
  <si>
    <t>1.35</t>
  </si>
  <si>
    <t>1.35 โครงการซ่อมแซมถนนลาดยางแอสฟัลท์ติกคอนกรีตสายหัวกระพี้ หมู่ที่ ๖ เชื่อมบ้านธารพูด หมู่ที่ ๗ กว้าง ๔.๕ เมตร ยาว ๓,๕๔๐ เมตร</t>
  </si>
  <si>
    <t>2.1 โครงการส่งเสริมและพัฒนาการผลิตมะม่วงจังหวัดฉะเชิงเทราสู่ประชาคมเศรษฐกิจอาเซียน*</t>
  </si>
  <si>
    <t>2.2 โครงการ ลดต้นทุนการผลิตและเพิ่มประสิทธิภาพการผลิตสินค้าเกษตรเพื่อรองรับการเปิดประตูสู่ประชาคมอาเซียน</t>
  </si>
  <si>
    <t>2.3 โครงการผลิตปุ๋ยอินทรีย์ชีวภาพ</t>
  </si>
  <si>
    <t>2.4 โครงการเพิ่มศักยภาพการผลิตปลากระพงขาว</t>
  </si>
  <si>
    <t>2.5 โครงการเพิ่มประสิทธิภาพการผลิตด้านการเกษตร</t>
  </si>
  <si>
    <t>2.7 โครงการสนับสนุนกลุ่มเกษตรกรให้เข้มแข็งในรูปแบบวิสาหกิจชุมชน</t>
  </si>
  <si>
    <t>2.8 โครงการเพิ่มประสิทธิภาพการปลูกมันสำปะหลัง</t>
  </si>
  <si>
    <t>อุตสาหกรรมยานยนต์และชิ้นส่วนยานยนต์</t>
  </si>
  <si>
    <t>เพิ่มประสิทฺภาพผลผลิตด้านเกษตร (อาทิมะม่วง)</t>
  </si>
  <si>
    <t>ยุทธศาสตร์อื่น ๆ</t>
  </si>
  <si>
    <t>Positioning</t>
  </si>
  <si>
    <t>1. เพิ่มขีดความสามารถการแข่งขันของภาคอุตสาหกรรมและพาณิชยกรรมรองรับ AEC และตลาดโลก</t>
  </si>
  <si>
    <t>1.30 โครงการก่อสร้างถนนลาดยางแอสฟัลท์ติกคอนกรีตหนองหว้า ซอย 2 ม.2 เชื่อมถนนหนองว่านเหลือง ม.5 ต.เขาหินซ้อน กว้าง 4 เมตร ยาว 1,400 เมตร</t>
  </si>
  <si>
    <t>1.5 โครงการก่อสร้างถนน คสล. สายหินดาษ-หนองใหญ่  ม.14 –ม.10 ต.ดงน้อย  อ.ราชสาส์น จ.ฉะเชิงเทรา</t>
  </si>
  <si>
    <t>1.21 โครงการก่อสร้างถนนลาดยางแอสฟัลท์ติก คอนกรีตสามแยกหนองปลาตะเพียน-หนองปรือ หมู่ที่ 5,6 ตำบลท่าทองหลาง อำเภอบางคล้า จังหวัดฉะเชิงเทรา</t>
  </si>
  <si>
    <t>1.29 โครงการก่อสร้างถนนลาดยางทางลัด ม.13 - ถนน รพช. ต.บึงน้ำรักษ์</t>
  </si>
  <si>
    <t xml:space="preserve">โครงการอื่นๆ </t>
  </si>
  <si>
    <t>1. โครงการขยายเขตประปาส่วนภูมิภาคภายใน ม.1,7,8,9 และ 11  ต.หนองยาว โดยการวางท่อขยายเขตจำหน่ายน้ำ ขนาด 110 ม.ม. ยาว  7,500 เมตร  ตามแบบ อบต.กำหนด และให้เป็นไปตามมาตรฐานของการประปาส่วนภูมิภาค</t>
  </si>
  <si>
    <t>2. โครงการขุดลอกสระน้ำบ่อน้ำประปาหมู่บ้านดอนชะคราม ม.2 ต.คลองบ้านโพธิ์</t>
  </si>
  <si>
    <t>3. โครงการขยายประปาส่วนภูมิภาค (1) บ้านท่าข้ามสายท่าเรือ ม.1 ต.เขาดิน ระยะทาง 1 กม. จำนวน 45 ครัวเรือน (250 ราย) (2) สายสามขันธ์-แสมไซร้ ม.2 ต.เขาดิน ระยะทาง 2 กม.จำนวน 60 ครัวเรือน (200 ราย) (3) สายเกาะกลาง-วงศพยัค ม.4 ต.เขาดิน ระยะทาง 4 กม.จำนวน 74 ครัวเรือน</t>
  </si>
  <si>
    <t>4. โครงการก่อสร้างประปาผิวดินขนาดกลาง ม.13 ต.บึงน้ำรักษ์</t>
  </si>
  <si>
    <t>5. โครงการก่อสร้างระบบประปาผิวดินขนาดกลาง ม.8 ต.บึงน้ำรักษ์</t>
  </si>
  <si>
    <t>6. โครงการก่อสร้างระบบน้ำประปาภายในเกาะลัด ม.2,3</t>
  </si>
  <si>
    <t>7. โครงการขยายเขตระบบจำหน่ายประปาภูมิภาค หมู่ที่ 3, 4 ต.ดอนทราย</t>
  </si>
  <si>
    <t>2.6 โครงการส่งเสริมประสิทธิภาพการผลิตและรายได้ “1 ไร่ 1 แสนบาท”</t>
  </si>
  <si>
    <t>8. โครงการบริหารจัดการและแก้ไขปัญหาน้ำเสีย/ของเสีย ในชุมชนขนาดกลาง</t>
  </si>
  <si>
    <t xml:space="preserve">9. โครงการกำจัดวัชพืชภายใน ม. 1 - 4 ต.คลองขุด </t>
  </si>
  <si>
    <t>10. โครงการกำจัดผักตบชวาและวัชพืชในคลองประเวศบุรีรมย์</t>
  </si>
  <si>
    <t>11. โครงการพัฒนาบริหารจัดการและเสริมสร้างทักษะความรู้เพื่อแก้ไขปัญหายาเสพติด</t>
  </si>
  <si>
    <t>12. โครงการแก้ไขปัญหาความยากจน ตามแนวเศรษฐกิจพอเพียง</t>
  </si>
  <si>
    <t>13. โครงการขยายผลหมู่บ้านเศรษฐกิจพอเพียง รอบพื้นที่โครงการอันเนื่องมาจากพระราชดำริ</t>
  </si>
  <si>
    <t>14. โครงการอบรมช่างพื้นบ้านพึ่งตนเอง</t>
  </si>
  <si>
    <t>15. โครงการสนับสนุนการดำเนินการของกลุ่มผู้สูงอายุและผู้พิการ</t>
  </si>
  <si>
    <t>จังหวัดฉะเชิงเทรา</t>
  </si>
  <si>
    <t xml:space="preserve">ไม่มีรายละเอียดโครงการ
 </t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</si>
  <si>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 สัมมนา ฝึกอบรมเพื่อส่งเสริมการมีส่วนร่วมในการแก้ไขปัญหายาเสพติด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มีวัตถุประสงค์หลักเกี่ยวกับฝึกอบรมด้านความมั่นคง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</si>
  <si>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จัดเวทีสร้างการเรียนรู้ ส่งเสริมกิจกรรมทางเลือกด้านการประกอบอาชีพ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</si>
  <si>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ฝึกอบรมเพื่อสร้างทางเลือกและสร้างโอกาสการมีงานทำให้แก่เกษตรกร ให้มีความรู้และทักษะด้านการทำช่างฝีมือ
ตามมาตรฐาน ให้มีอาชีพในครอบครัวและชุมชนของตนเอง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</si>
  <si>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จัดอบรมอาชีพ สนับสนุนทุนประกอบอาชีพให้แก่กลุ่มผู้สูงอายุ/กลุ่มคนพิการ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ผู้สูงอายุ คนพิการ/ผู้ดูแล มีทักษะฝึกอาชีพในหลักสูตรต่างๆ มีงานท้าและรายได้ 
</t>
    </r>
  </si>
  <si>
    <t>2. เพิ่มประสิทธิภาพผลผลิตด้านเกษตร (อาทิมะม่วง)</t>
  </si>
  <si>
    <t>3. ท่องเที่ยวนิเวศและวัฒนธรรม</t>
  </si>
  <si>
    <t>สรุปผลการพิจารณาโครงการอื่นๆนอกเหนือจากโครงการตามตำแหน่งจุดยืนการพัฒนาของจังหวัด ฉะเชิงเทรา</t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</si>
  <si>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จัดเก็บ รวบรวม วิเคราะห์ข้อมูลด้านต่าง ๆ และประมวลผล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เป็นโครงการกิจกรรมทางเศรษฐกิจที่สำคัญของจังหวัด เพื่อศึกษาและกำหนดพื้นที่ที่เหมาะสมในการพัฒนาภาคอุตสาหกรรม พาณิชยกรรมและโลจีสติกส์
</t>
    </r>
  </si>
  <si>
    <r>
      <rPr>
        <b/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ก่อสร้างถนนคอนกรีตเสริมเหล็ก ตามแบบที่ อบต. กำหนด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</si>
  <si>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ก่อสร้างถนนผิวจราจรคอนกรีตเสริมเหล็ก (ค.ส.ล.) รวมรางวีกว้าง 8.00 เมตร ความยาวรวม 150.00 เมตร หนา 0.15 เมตร พร้อมวางท่อระบายน้ำ ค.ส.ล. เส้นผ่าศูนย์กลาง 0.60 เมตร และบ่อพักน้ำ ค.ส.ล.หรือมีพื้นที่รวมกันไม่น้อยกว่า 1,200 ตารางเมตร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ประชาชนได้รับความสะดวกรวดเร็วในการสัญจรไป-มา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</si>
  <si>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ก่อสร้างปรับปรุงถนน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</si>
  <si>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 ถนน คสล. สายหินดาษ-หนองใหญ่ ม. 14- ม.10 ต.ดงน้อย อ.ราชสาส์น ผิวจราจรกว้าง 4 ม. ระยะทางยาว 2,970 ม.หนา 0.15ม. หรือพื้นที่ คสล.ไม่น้อยกว่า 11,880 ตร.ม.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ราษฎรสามารถใช้เส้นทางในการสัญจรในการดำเนินชีวิตประจำวันได้สะดวก เกษตรกรสามารถขนส่งพืชผลทางการเกษตรและปัจจัยทางการผลิตต่างๆ ได้ตลอดฤดูกาล เพิ่มประสิทธิภาพในการทำเกษตรกรรมและลดฝุ่นละออง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</si>
  <si>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 ถนนสายคูมอญ ซอย 1 กว้าง 3 เมตร ยาว 110 เมตร คิดเป็นผิวจราจรแอสฟัลท์ติกคอน กรีตไม่น้อยกว่า 330 ตารางเมตร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ปรับปรุงถนนลูกรังเป็นหลุมเป็นบ่อและชำรุดเสียหายทำให้ประชาชนได้รับความเดือดร้อนในการสัญจรไป-มา และขนส่งผลผลิตทางการเกษตร
</t>
    </r>
  </si>
  <si>
    <r>
      <rPr>
        <b/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ปรับปรุงผิวจราจรแอสฟัลท์ติกคอนกรีต กว้าง 3.50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ความยาว หนา
</t>
    </r>
    <r>
      <rPr>
        <b/>
        <sz val="9"/>
        <color indexed="12"/>
        <rFont val="Tahoma"/>
        <family val="2"/>
      </rPr>
      <t/>
    </r>
  </si>
  <si>
    <r>
      <rPr>
        <b/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เสริมผิวถนนลาดยางแอสฟัลท์ติกคอนกรีตช่วงที่ 1กว้าง 5 เมตร ยาว 700 เมตร ช่วงที่ 2 กว้าง4.50 เมตร ยาว 800 เมตร และช่วงที่ 3 กว้าง 5 เมตร ยาว 440 เมตร หนาเฉลี่ย 0.05 เมตร หรือคิดเป็น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พื้นที่รวมไม่น้อยกว่า 9,300 ตารางเมตรประชาชนมีถนนปลอดฝุ่น และได้มาตรฐานเพื่อการสัญจรและขนส่งผลิตผลทางการเกษตรได้อย่างสะดวก และรวดเร็ว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</si>
  <si>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ปรับปรุง/ซ่อมแซมถนนลาดยางแอสฟัลท์ติกคอนกรีตผิวจราจร กว้าง4.00 เมตร ระยะทางยาว 750 เมตร หนา 0.05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ประชาชนเดินทางสัญจรไป-มาหากันได้สะดวกยิ่งขึ้น และเป็นเส้นทางลัดและประหยัดเวลาในการขนส่งสินค้าทางการเกษตร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</si>
  <si>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ปรับปรุง/ซ่อมแซมถนน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</si>
  <si>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จัดจ้างที่ปรึกษาในการศึกษากลุ่มคลัสเตอร์โลจิสติกส์ ส้ารวจเส้นทางโลจิสติกส์และพัฒนาระบบและเทคโนโลยีการขนส่ง
</t>
    </r>
    <r>
      <rPr>
        <b/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เป็นโครงการกิจกรรมทางเศรษฐกิจที่สำคัญของจังหวัด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</si>
  <si>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ปรับปรุงผิวจราจรแอสฟัลท์ติกคอนกรีตสายก้อนแก้วดอนสนาม ม.5,3,2 ต.ก้อนแก้ว กว้าง 6 เมตร หนาเฉลี่ย 0.05 เมตร ยาว 1,500 เมตร</t>
    </r>
    <r>
      <rPr>
        <b/>
        <u/>
        <sz val="10"/>
        <color theme="1"/>
        <rFont val="Tahoma"/>
        <family val="2"/>
      </rPr>
      <t xml:space="preserve"> 
ความเห็น</t>
    </r>
    <r>
      <rPr>
        <sz val="10"/>
        <color theme="1"/>
        <rFont val="Tahoma"/>
        <family val="2"/>
      </rPr>
      <t xml:space="preserve"> สงป ขาดรายละเอียด แต่เห็นควรสนับสนุนเนื่องจากเป็น Positioning โดยขอรายละเอียดเพิ่มเติม 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</si>
  <si>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ซ่อมสร้างถนน คสล. สายเข้ารร.ราชสาส์นวิทยา ผิวจราจรกว้าง 4 ม. ระยะทางยาว 900 ม.หนา 0.15 ม. หรือพื้นที่ คสล.ไม่น้อยกว่า 3,600 ตร.ม.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เกษตรกรสามารถขนถ่ายพืชผลทางการเกษตรและปัจจัยการผลิตได้อย่างมีประสิทธิภาพตลอดฤดูกาล นักเรียน ราษฎรสามารถใช้เส้นทางในการสัญจรไปมาในการด้าเนินชีวิตประจ้าวัได้สะดวกขึ้น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</si>
  <si>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ก่อสร้างถนนลาดยางแอสฟัลท์ติกคอนกรีต กว้าง 6.00 เมตร ยาว 1,000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เกษตรกรในพื้นที่มีเส้นทางในการขนส่งผลผลิตทางการเกษตรรวมทั้งสัญจรไป-มาในพื้นมีความสะดวกรวดเร็ว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</si>
  <si>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ปูผิวจราจรแอสฟัลท์ติกคอนกรีตถนนกว้าง 5 เมตร</t>
    </r>
    <r>
      <rPr>
        <b/>
        <u/>
        <sz val="10"/>
        <color theme="1"/>
        <rFont val="Tahoma"/>
        <family val="2"/>
      </rPr>
      <t xml:space="preserve">
ความเห็น</t>
    </r>
    <r>
      <rPr>
        <sz val="10"/>
        <color theme="1"/>
        <rFont val="Tahoma"/>
        <family val="2"/>
      </rPr>
      <t xml:space="preserve"> ไม่มีรายละเอียด ความยาว หนา
</t>
    </r>
    <r>
      <rPr>
        <b/>
        <sz val="10"/>
        <color theme="1"/>
        <rFont val="Tahoma"/>
        <family val="2"/>
      </rPr>
      <t xml:space="preserve">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</si>
  <si>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ก่อสร้าง/ปรับปรุงถนน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</si>
  <si>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 กว้าง 4 เมตร ยาว 3,000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การเดินทางและการขนส่งสินค้าทางการเกษตรมีความสะดวกและรวดเร็วยิ่งขึ้น และช่วยลดการเกิดอุบัติเหตุลง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</si>
  <si>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ก่อสร้างถนนลาดยางแอสฟัลต์ติกคอนกรีต กว้าง 6 เมตร ยาว 2,620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เกษตรกรสามารถขนถ่ายพืชผลทางการเกษตรและปัจจัยการผลิตได้อย่างมีประสิทธิภาพตลอดฤดูกาล ราษฎรสามารถใช้เส้นทางในการสัญจรไปมาในการด้าเนินชีวิตประจ้าวันได้สะดวกขึ้น ลดฝุุนละออง
</t>
    </r>
  </si>
  <si>
    <r>
      <rPr>
        <b/>
        <u/>
        <sz val="10"/>
        <color theme="1"/>
        <rFont val="Tahoma"/>
        <family val="2"/>
      </rPr>
      <t>กิจกรรม –
ความเห็น</t>
    </r>
    <r>
      <rPr>
        <sz val="10"/>
        <color theme="1"/>
        <rFont val="Tahoma"/>
        <family val="2"/>
      </rPr>
      <t xml:space="preserve"> รายละเอียดกิจกรรมโครงการไม่ชัดเจน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</si>
  <si>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ก่อสร้างถนนคอนกรีตเสริมเหล็ก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  <r>
      <rPr>
        <b/>
        <sz val="9"/>
        <color indexed="12"/>
        <rFont val="Tahoma"/>
        <family val="2"/>
      </rPr>
      <t/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</si>
  <si>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 กว้าง 6.00เมตร ยาว 2,337เมตร โดยคิดเป็นพื้นที่ลาดยางไม่น้อยกว่า 14,022 ตารางเมตร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การคมนาคมรวดเร็วยิ่งขึ้น การขนส่งสินค้าทางการเกษตรเป็นไปอย่างมีประสิทธิภาพ
</t>
    </r>
  </si>
  <si>
    <r>
      <rPr>
        <b/>
        <u/>
        <sz val="10"/>
        <color theme="1"/>
        <rFont val="Tahoma"/>
        <family val="2"/>
      </rPr>
      <t xml:space="preserve">กิจกรรม </t>
    </r>
    <r>
      <rPr>
        <sz val="10"/>
        <color theme="1"/>
        <rFont val="Tahoma"/>
        <family val="2"/>
      </rPr>
      <t xml:space="preserve">ก่อสร้างถนนลาดยางแอสฟัลท์ติกคอนกรีต กว้าง 4 เมตร ยาว 1,300 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ประชาชนในพื้นที่ขนส่งผลผลิตทางการเกษตรได้สะดวกยิ่งขึ้น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</si>
  <si>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ก่อสร้างถนนคอนกรีตเสริมเหล็ก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</si>
  <si>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ก่อสร้างถนนคอนกรีตเสริมเหล็ก </t>
    </r>
    <r>
      <rPr>
        <b/>
        <u/>
        <sz val="10"/>
        <color theme="1"/>
        <rFont val="Tahoma"/>
        <family val="2"/>
      </rPr>
      <t xml:space="preserve">
ความเห็น</t>
    </r>
    <r>
      <rPr>
        <sz val="10"/>
        <color theme="1"/>
        <rFont val="Tahoma"/>
        <family val="2"/>
      </rPr>
      <t xml:space="preserve"> ไม่มีรายละเอียด ความกว้าง ยาว หนา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</si>
  <si>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–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รายละเอียดกิจกรรมโครงการไม่ชัดเจน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</si>
  <si>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ปูผิวแอสฟัลท์ติกคอนกรีตขยายผิวจราจรระยะทาง 2,855 เมตร กว้าง 5.00 เมตร หนาเฉลี่ย 0.05 เมตร เป็นพื้นที่ใช้สอย 14,275 ตารางเมตร
</t>
    </r>
    <r>
      <rPr>
        <b/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รองรับการขยายตัวของพาณิชยกรรมและการขนส่งสินค้าอุตสาหกรรม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</si>
  <si>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ก่อสร้างถนนลาดยางแอสฟัลท์ติกคอนกรีตกว้าง 6 เมตร ยาว 1,131 เมตร หนา 0.05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แก้ไขปรับปรุงถนนที่เกิดการชารุดก่อให้เกิดความเดือดร้อนในการใช้รถใช้ถนน เป็นปัญหาอุปสรรคต่อการเดินทางและขนส่งสินค้าทางการเกษตร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</si>
  <si>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 กว้าง 4 เมตร ยาว 1,400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ภาคอุตสาหกรรม พาณิชยกรรม สามารถมีเส้นทางคมนาคมในการขนส่งสินค้าได้อย่างรวดเร็วและสะดวกปลอดภัย และมีการระบายน้าที่ท่วมขังในพื้นที่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</si>
  <si>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ปรับปรุง/ซ่อมแซมผิวจราจรแอสฟัลท์ติกคอนกรีต กว้าง 5 เมตร ยาว 2,065 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แก้ไขปรับปรุงถนนที่เกิดการชารุดก่อให้เกิดความเดือดร้อนในการใช้รถใช้ถนน เป็นปัญหาอุปสรรคต่อการเดินทางและขนส่งสินค้าทางการเกษตร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</si>
  <si>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ก่อสร้างถนนลาดยางแอสฟัลท์ติกคอนกรีต กว้าง 4 เมตร ยาว 2,500 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เกษตรกรใช้เป็นเส้นทางในการขนส่งผลผลิต (ข้าว) ออกสู่ตลาดได้รวดเร็วขึ้น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</si>
  <si>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ก่อสร้างถนนลาดยางแอสฟัลทิกส์คอนกรีต กว้าง 6 เมตรยาว 2,100 เมตร หนา 0.05 เมตร ไหล่ทางข้างละ 0.50 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เกษตรกรใช้เป็นเส้นทางในการขนส่งผลผลิต (ข้าว) ออกสู่ตลาดได้รวดเร็วขึ้น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</si>
  <si>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-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รายละเอียดโครงการไม่ชัดเจน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</si>
  <si>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ขยายเขตประปา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การขยายตัวของชุมชน ประชาชนจึงมีความต้องการน้ำประปาที่สะอาด ถูกหลักอนามัย เพื่อความเป็นอยู่ที่ดีมีความปลอดภัย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</si>
  <si>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ก่อสร้างระบบปาผิวดินขนาดกลาง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ให้ประชาชนทุกครัวเรือนมีน้้าใช้อุปโภค บริโภคอย่างทั่วถึง และมีคุณภาพ
</t>
    </r>
  </si>
  <si>
    <r>
      <rPr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ก่อสร้างระบบปาผิวดินขนาดกลาง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แก้ไขปัญหาความขาดแคลนน้้าในการอุปโภค บริโภค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</si>
  <si>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–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รายละเอียดกิจกรรมโครงการไม่ชัดเจน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</si>
  <si>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ขยายเขตระบบจาหน่ายประปาเรียบถนน ระยะทาง 1,658 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แก้ไขปัญหาการขาดแคลนน้าประปาเพื่อการอุปโภคบริโภคของประชาชนในตำบล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</si>
  <si>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สัมมนา ฝึกอบรม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</si>
  <si>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จัดฝึกอบรมให้ความรู้แก่เกษตรกรทั้งในเรื่อง การลดต้นทุนการผลิต การพัฒนาคุณภาพมาตรฐานสินค้า การพัฒนาศักยภาพการผลิต และการเพิ่มผลผลิตต่อไร่รองรับการก้าวเข้าสู่ประชาคมเศรษฐกิจอาเซียน ทั้ง ข้าว มันสำปะหลัง ยางพารา ไก่ไข่ สุกร ปลา และกุ้ง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</si>
  <si>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จัดฝึกอบรมผลิตปุ๋ยอินทรีย์ชีวภาพ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</si>
  <si>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ถ่ายทอดความรู้ให้กับเกษตรกรผลิตปลากะพงขาวต่อไร่ และมีรายได้เพิ่มขึ้น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</si>
  <si>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อบรมเกษตรกร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</si>
  <si>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อบรมให้ความรู้เกี่ยวกับแนวทางการทำเกษตรเพื่อเพิ่มผลผลิตและรายได้ตามแนวทางเศรษฐกิจพอเพียง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</si>
  <si>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จัดฝึกอบรมลุ่มเกษตรกรให้เข้มแข็งในรูปแบบวิสาหกิจชุมชน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</si>
  <si>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ฝึกอบรมเกษตรกรลดต้นทุนการผลิตมันสำปะหลัง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มีวัตถุประสงค์หลักเกี่ยวกับการฝึกอบรมด้านอาชีพ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</si>
  <si>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ปรับปรุงฟื้นฟูแหล่งท่องเที่ยวที่เสื่อมโทรมและพัฒนาแหล่งท่องเที่ยวใหม่ที่มีศักยภาพ ปรับปรุงและพัฒนาโครงสร้างพื้นฐาน และสิ่งอำนวยความสะดวกด้านการท่องเที่ยว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รายละเอียดกิจกรรมโครงการไม่ชัดเจน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</si>
  <si>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สร้างสื่อประชาสัมพันธ์ให้กลุ่มเป้าหมายได้รับรู้ถึงสถานที่ท่องเที่ยวสำคัญของจังหวัด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เพิ่มรายได้จากการท่องเที่ยว และเป็นการกระจายรายได้สู่ชุมชน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</si>
  <si>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อบรมให้ความรู้อาชีพมัคคุเทศก์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มีวัตถุประสงค์หลักเกี่ยวกับการฝึกอบรมด้านอาชีพ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</si>
  <si>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ก่อสร้างเป็นอาคาร ค.ส.ล. 2 ชั้น ขนาดกว้าง 14 เมตร ยาวประมาณ 24 เมตร และ หอชมธรรมชาติ ค.ส.ล. สูงประมาณ 15 เมตร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ใช้เป็นสถานที่ชมธรรมชาติปากอ่าวบางปะกง เป็นแหล่งเรียนรู้ศึกษาปุาชายเลน เป็นห้องเรียนธรรมชาติ และประชาชนในพื้นที่มีอาชีพ ก่อให้เกิดรายได้ 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</si>
  <si>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ก่อสร้างร้านค้าชุมชน ขนาดกว้าง 4 เมตร ยาว 4 เมตร จานวน 14 หลัง 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ส่งเสริมให้ประชาชนมีรายได้จากการจาหน่วยสินค้าที่ผลิตในชุมชน และบริโภคสินค้าที่ผลิตในชุมชน 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</si>
  <si>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ก่อสร้างระบบบำบัดน้ำทิ้งชุมชน (ขนาดเล็ก)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ลดและบรรเทาภาวะน้ำเสียยเพื่อยกระดับคุณภาพน้ำในแม่น้ำให้ดีขึ้น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</si>
  <si>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กำจัดวัชพืชในคลองในหมู่ที่ 1 – 4 ตำบลคลองขุด คิดเป็นพื้นที่ 250,000 ตารางเมตร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วัชพืชปกคลุมจำนวนมาก ทำให้การใช้น้ำเพื่อการเกษตรไม่สะดวก และน้ำที่นำมาใช้ในการทำประปาหมู่บ้านมีสีขุ่นประกอบกับในช่วงมีฝนตกหนักทำให้น้ำระบายลงสู่แม่น้ำสายหลักไม่สะดวก จึงอาจทำให้เกิดน้ำท่วมได้
</t>
    </r>
  </si>
  <si>
    <r>
      <rPr>
        <b/>
        <u/>
        <sz val="10"/>
        <color theme="1"/>
        <rFont val="Tahoma"/>
        <family val="2"/>
      </rPr>
      <t>กิจกรรม</t>
    </r>
    <r>
      <rPr>
        <sz val="10"/>
        <color theme="1"/>
        <rFont val="Tahoma"/>
        <family val="2"/>
      </rPr>
      <t xml:space="preserve"> ก้าจัดผักตบชวาและวัชพืชในคลองประเวศบุรีรมย์
</t>
    </r>
    <r>
      <rPr>
        <b/>
        <u/>
        <sz val="10"/>
        <color theme="1"/>
        <rFont val="Tahoma"/>
        <family val="2"/>
      </rPr>
      <t>ความเห็น</t>
    </r>
    <r>
      <rPr>
        <sz val="10"/>
        <color theme="1"/>
        <rFont val="Tahoma"/>
        <family val="2"/>
      </rPr>
      <t xml:space="preserve"> แก้ไขปัญหาน้้าท่วม ยังทำให้ประชาชนได้รับความสะดวกในการสัญจรไปมา
</t>
    </r>
  </si>
  <si>
    <t>สรุปผลการพิจารณาโครงการตาม Positioning การพัฒนาของกลุ่มจังหวัด ฉะเชิงเทรา</t>
  </si>
  <si>
    <t>สรุปผลการพิจารณาโครงการตามตำแหน่งจุดยืนการพัฒนาของจังหวัดฉะเชิงเทรา</t>
  </si>
  <si>
    <t xml:space="preserve"> สรุปข้อเสนอ และผลการพิจารณาแผนปฏิบัติราชการ ประจำปีงบประมาณ พ.ศ.2557 จังหวัดฉะเชิงเทรา</t>
  </si>
  <si>
    <t>หมายเหตุ : การจัดสรรตามกรอบวงเงินงบประมาณปี 2557 ตามเกณฑ์ของ ก.น.จ. ของจังหวัดฉะเชิงเทรา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</si>
</sst>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27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color indexed="8"/>
      <name val="Tahoma"/>
      <family val="2"/>
    </font>
    <font>
      <sz val="10"/>
      <color indexed="8"/>
      <name val="Tahoma"/>
      <family val="2"/>
    </font>
    <font>
      <b/>
      <sz val="14"/>
      <color indexed="8"/>
      <name val="Tahoma"/>
      <family val="2"/>
    </font>
    <font>
      <sz val="10"/>
      <color indexed="10"/>
      <name val="Tahoma"/>
      <family val="2"/>
    </font>
    <font>
      <sz val="9"/>
      <color indexed="8"/>
      <name val="Tahoma"/>
      <family val="2"/>
    </font>
    <font>
      <sz val="9"/>
      <name val="Tahoma"/>
      <family val="2"/>
    </font>
    <font>
      <b/>
      <sz val="9"/>
      <color indexed="12"/>
      <name val="Tahoma"/>
      <family val="2"/>
    </font>
    <font>
      <sz val="8"/>
      <color indexed="8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u/>
      <sz val="10"/>
      <color theme="1"/>
      <name val="Tahoma"/>
      <family val="2"/>
    </font>
    <font>
      <sz val="16"/>
      <name val="Tahoma"/>
      <family val="2"/>
    </font>
    <font>
      <b/>
      <sz val="12"/>
      <name val="Tahoma"/>
      <family val="2"/>
    </font>
    <font>
      <b/>
      <sz val="16"/>
      <name val="Tahoma"/>
      <family val="2"/>
    </font>
    <font>
      <sz val="10"/>
      <color theme="1"/>
      <name val="Cambria"/>
      <family val="2"/>
      <scheme val="major"/>
    </font>
    <font>
      <u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6" fillId="0" borderId="0" xfId="0" applyFont="1" applyAlignment="1">
      <alignment horizontal="center"/>
    </xf>
    <xf numFmtId="43" fontId="8" fillId="0" borderId="0" xfId="0" applyNumberFormat="1" applyFont="1" applyAlignment="1"/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/>
    <xf numFmtId="43" fontId="6" fillId="0" borderId="0" xfId="1" applyFont="1"/>
    <xf numFmtId="0" fontId="8" fillId="0" borderId="0" xfId="0" applyFont="1"/>
    <xf numFmtId="0" fontId="7" fillId="0" borderId="0" xfId="0" applyFont="1" applyAlignment="1">
      <alignment horizontal="center"/>
    </xf>
    <xf numFmtId="164" fontId="8" fillId="0" borderId="0" xfId="0" applyNumberFormat="1" applyFont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3" fontId="6" fillId="0" borderId="0" xfId="3" applyFont="1"/>
    <xf numFmtId="0" fontId="10" fillId="3" borderId="0" xfId="0" applyFont="1" applyFill="1"/>
    <xf numFmtId="0" fontId="10" fillId="3" borderId="0" xfId="0" applyFont="1" applyFill="1" applyAlignment="1">
      <alignment vertical="top"/>
    </xf>
    <xf numFmtId="0" fontId="11" fillId="3" borderId="0" xfId="0" applyFont="1" applyFill="1"/>
    <xf numFmtId="0" fontId="5" fillId="3" borderId="0" xfId="0" applyFont="1" applyFill="1"/>
    <xf numFmtId="0" fontId="18" fillId="3" borderId="0" xfId="0" applyFont="1" applyFill="1"/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165" fontId="19" fillId="3" borderId="1" xfId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12" fillId="3" borderId="0" xfId="0" applyFont="1" applyFill="1"/>
    <xf numFmtId="0" fontId="19" fillId="3" borderId="11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vertical="top"/>
    </xf>
    <xf numFmtId="0" fontId="20" fillId="3" borderId="0" xfId="0" applyFont="1" applyFill="1" applyBorder="1" applyAlignment="1">
      <alignment vertical="top"/>
    </xf>
    <xf numFmtId="0" fontId="20" fillId="3" borderId="0" xfId="0" applyNumberFormat="1" applyFont="1" applyFill="1"/>
    <xf numFmtId="2" fontId="20" fillId="3" borderId="0" xfId="0" quotePrefix="1" applyNumberFormat="1" applyFont="1" applyFill="1"/>
    <xf numFmtId="0" fontId="8" fillId="3" borderId="0" xfId="0" applyFont="1" applyFill="1"/>
    <xf numFmtId="0" fontId="20" fillId="3" borderId="0" xfId="0" quotePrefix="1" applyFont="1" applyFill="1"/>
    <xf numFmtId="0" fontId="14" fillId="3" borderId="0" xfId="0" applyFont="1" applyFill="1"/>
    <xf numFmtId="0" fontId="20" fillId="3" borderId="13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horizontal="center" vertical="top" wrapText="1"/>
    </xf>
    <xf numFmtId="0" fontId="20" fillId="3" borderId="12" xfId="0" applyFont="1" applyFill="1" applyBorder="1" applyAlignment="1">
      <alignment vertical="top"/>
    </xf>
    <xf numFmtId="3" fontId="20" fillId="3" borderId="0" xfId="0" applyNumberFormat="1" applyFont="1" applyFill="1"/>
    <xf numFmtId="0" fontId="20" fillId="3" borderId="0" xfId="0" applyFont="1" applyFill="1" applyAlignment="1">
      <alignment vertical="top"/>
    </xf>
    <xf numFmtId="0" fontId="16" fillId="3" borderId="0" xfId="0" applyFont="1" applyFill="1"/>
    <xf numFmtId="0" fontId="8" fillId="3" borderId="0" xfId="0" applyFont="1" applyFill="1" applyAlignment="1">
      <alignment vertical="top"/>
    </xf>
    <xf numFmtId="0" fontId="4" fillId="3" borderId="0" xfId="0" applyFont="1" applyFill="1"/>
    <xf numFmtId="0" fontId="15" fillId="3" borderId="0" xfId="0" applyFont="1" applyFill="1"/>
    <xf numFmtId="0" fontId="4" fillId="3" borderId="0" xfId="0" applyFont="1" applyFill="1" applyAlignment="1">
      <alignment horizontal="left"/>
    </xf>
    <xf numFmtId="165" fontId="4" fillId="3" borderId="0" xfId="1" applyNumberFormat="1" applyFont="1" applyFill="1"/>
    <xf numFmtId="0" fontId="8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top"/>
    </xf>
    <xf numFmtId="4" fontId="7" fillId="0" borderId="0" xfId="3" applyNumberFormat="1" applyFont="1" applyAlignment="1">
      <alignment horizontal="right"/>
    </xf>
    <xf numFmtId="0" fontId="22" fillId="0" borderId="0" xfId="0" applyFont="1"/>
    <xf numFmtId="0" fontId="23" fillId="0" borderId="0" xfId="0" applyFont="1" applyAlignment="1"/>
    <xf numFmtId="0" fontId="9" fillId="0" borderId="0" xfId="0" applyFont="1" applyFill="1"/>
    <xf numFmtId="0" fontId="9" fillId="0" borderId="0" xfId="0" applyFont="1"/>
    <xf numFmtId="0" fontId="7" fillId="0" borderId="1" xfId="0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164" fontId="7" fillId="0" borderId="0" xfId="1" applyNumberFormat="1" applyFont="1"/>
    <xf numFmtId="16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3" fontId="10" fillId="0" borderId="0" xfId="1" applyFont="1"/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3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vertical="center"/>
    </xf>
    <xf numFmtId="3" fontId="6" fillId="0" borderId="7" xfId="1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  <xf numFmtId="0" fontId="20" fillId="3" borderId="13" xfId="0" applyFont="1" applyFill="1" applyBorder="1" applyAlignment="1">
      <alignment horizontal="center" vertical="top"/>
    </xf>
    <xf numFmtId="0" fontId="20" fillId="3" borderId="14" xfId="0" applyFont="1" applyFill="1" applyBorder="1" applyAlignment="1">
      <alignment horizontal="center" vertical="top" wrapText="1"/>
    </xf>
    <xf numFmtId="0" fontId="20" fillId="3" borderId="14" xfId="0" applyFont="1" applyFill="1" applyBorder="1" applyAlignment="1">
      <alignment vertical="top"/>
    </xf>
    <xf numFmtId="0" fontId="20" fillId="3" borderId="11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vertical="top"/>
    </xf>
    <xf numFmtId="0" fontId="20" fillId="3" borderId="2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vertical="top"/>
    </xf>
    <xf numFmtId="43" fontId="7" fillId="0" borderId="1" xfId="3" applyFont="1" applyFill="1" applyBorder="1" applyAlignment="1">
      <alignment horizontal="center"/>
    </xf>
    <xf numFmtId="165" fontId="6" fillId="0" borderId="8" xfId="3" applyNumberFormat="1" applyFont="1" applyFill="1" applyBorder="1" applyAlignment="1">
      <alignment vertical="center"/>
    </xf>
    <xf numFmtId="164" fontId="6" fillId="0" borderId="9" xfId="3" applyNumberFormat="1" applyFont="1" applyBorder="1" applyAlignment="1">
      <alignment vertical="center"/>
    </xf>
    <xf numFmtId="165" fontId="6" fillId="0" borderId="9" xfId="3" applyNumberFormat="1" applyFont="1" applyBorder="1" applyAlignment="1">
      <alignment vertical="center"/>
    </xf>
    <xf numFmtId="165" fontId="6" fillId="0" borderId="9" xfId="3" applyNumberFormat="1" applyFont="1" applyFill="1" applyBorder="1" applyAlignment="1">
      <alignment vertical="center"/>
    </xf>
    <xf numFmtId="165" fontId="6" fillId="0" borderId="9" xfId="0" applyNumberFormat="1" applyFont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0" xfId="3" applyNumberFormat="1" applyFont="1"/>
    <xf numFmtId="43" fontId="10" fillId="0" borderId="0" xfId="3" applyFont="1"/>
    <xf numFmtId="3" fontId="7" fillId="2" borderId="1" xfId="0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3" fontId="6" fillId="0" borderId="8" xfId="1" applyNumberFormat="1" applyFont="1" applyFill="1" applyBorder="1" applyAlignment="1">
      <alignment vertical="top"/>
    </xf>
    <xf numFmtId="3" fontId="6" fillId="0" borderId="9" xfId="0" applyNumberFormat="1" applyFont="1" applyBorder="1" applyAlignment="1">
      <alignment horizontal="center" vertical="top"/>
    </xf>
    <xf numFmtId="3" fontId="6" fillId="0" borderId="9" xfId="1" applyNumberFormat="1" applyFont="1" applyBorder="1" applyAlignment="1">
      <alignment vertical="top"/>
    </xf>
    <xf numFmtId="3" fontId="6" fillId="0" borderId="9" xfId="1" applyNumberFormat="1" applyFont="1" applyFill="1" applyBorder="1" applyAlignment="1">
      <alignment vertical="top"/>
    </xf>
    <xf numFmtId="0" fontId="6" fillId="0" borderId="8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vertical="top" wrapText="1"/>
    </xf>
    <xf numFmtId="3" fontId="6" fillId="0" borderId="9" xfId="0" applyNumberFormat="1" applyFont="1" applyBorder="1" applyAlignment="1">
      <alignment vertical="top"/>
    </xf>
    <xf numFmtId="0" fontId="6" fillId="0" borderId="10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right" vertical="top"/>
    </xf>
    <xf numFmtId="3" fontId="6" fillId="0" borderId="7" xfId="1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left" vertical="top" wrapText="1"/>
    </xf>
    <xf numFmtId="3" fontId="19" fillId="3" borderId="1" xfId="1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top" wrapText="1"/>
    </xf>
    <xf numFmtId="3" fontId="25" fillId="3" borderId="1" xfId="0" applyNumberFormat="1" applyFont="1" applyFill="1" applyBorder="1" applyAlignment="1">
      <alignment horizontal="right" vertical="top"/>
    </xf>
    <xf numFmtId="3" fontId="20" fillId="3" borderId="1" xfId="0" applyNumberFormat="1" applyFont="1" applyFill="1" applyBorder="1" applyAlignment="1">
      <alignment horizontal="right" vertical="top"/>
    </xf>
    <xf numFmtId="0" fontId="20" fillId="3" borderId="1" xfId="2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vertical="top" wrapText="1"/>
    </xf>
    <xf numFmtId="3" fontId="20" fillId="3" borderId="1" xfId="1" applyNumberFormat="1" applyFont="1" applyFill="1" applyBorder="1" applyAlignment="1">
      <alignment horizontal="right" vertical="top"/>
    </xf>
    <xf numFmtId="3" fontId="20" fillId="3" borderId="1" xfId="1" applyNumberFormat="1" applyFont="1" applyFill="1" applyBorder="1" applyAlignment="1">
      <alignment horizontal="right" vertical="top" wrapText="1"/>
    </xf>
    <xf numFmtId="0" fontId="20" fillId="3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7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13" fillId="3" borderId="0" xfId="0" applyFont="1" applyFill="1" applyAlignment="1">
      <alignment horizontal="left"/>
    </xf>
    <xf numFmtId="0" fontId="19" fillId="3" borderId="0" xfId="0" applyFont="1" applyFill="1" applyAlignment="1">
      <alignment horizontal="left"/>
    </xf>
    <xf numFmtId="0" fontId="19" fillId="3" borderId="4" xfId="0" applyFont="1" applyFill="1" applyBorder="1" applyAlignment="1">
      <alignment horizontal="left"/>
    </xf>
  </cellXfs>
  <cellStyles count="4">
    <cellStyle name="Comma" xfId="1" builtinId="3"/>
    <cellStyle name="Comma 2" xfId="3"/>
    <cellStyle name="Normal" xfId="0" builtinId="0"/>
    <cellStyle name="Normal 3" xfId="2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&#3623;&#3636;&#3648;&#3588;&#3619;&#3634;&#3632;&#3627;&#3660;%20posision+other%20&#3585;&#3605;&#35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 Posision"/>
      <sheetName val="สรุป Top 5"/>
      <sheetName val="สรุปโครงการอื่นๆ"/>
      <sheetName val="สรุปรวม"/>
      <sheetName val=" ลักษณะโครงการ"/>
    </sheetNames>
    <sheetDataSet>
      <sheetData sheetId="0"/>
      <sheetData sheetId="1"/>
      <sheetData sheetId="2"/>
      <sheetData sheetId="3">
        <row r="13">
          <cell r="F13">
            <v>330000000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1"/>
  <sheetViews>
    <sheetView showGridLines="0" zoomScale="110" zoomScaleNormal="110" zoomScaleSheetLayoutView="80" workbookViewId="0">
      <selection activeCell="C7" sqref="C7"/>
    </sheetView>
  </sheetViews>
  <sheetFormatPr defaultRowHeight="14.25"/>
  <cols>
    <col min="1" max="1" width="4.25" style="1" customWidth="1"/>
    <col min="2" max="2" width="31.5" style="5" customWidth="1"/>
    <col min="3" max="3" width="9.375" style="1" customWidth="1"/>
    <col min="4" max="4" width="17.125" style="18" customWidth="1"/>
    <col min="5" max="5" width="9.25" style="1" customWidth="1"/>
    <col min="6" max="6" width="15.5" style="18" customWidth="1"/>
    <col min="7" max="7" width="6.625" style="5" customWidth="1"/>
    <col min="8" max="8" width="14.625" style="5" customWidth="1"/>
    <col min="9" max="9" width="6.625" style="5" customWidth="1"/>
    <col min="10" max="10" width="18" style="5" customWidth="1"/>
    <col min="11" max="11" width="7.25" style="5" customWidth="1"/>
    <col min="12" max="12" width="11.25" style="5" bestFit="1" customWidth="1"/>
    <col min="13" max="16384" width="9" style="5"/>
  </cols>
  <sheetData>
    <row r="1" spans="1:11" s="12" customFormat="1" ht="18.75" customHeight="1">
      <c r="A1" s="127" t="s">
        <v>210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s="12" customFormat="1" ht="15">
      <c r="A2" s="56"/>
      <c r="B2" s="56"/>
      <c r="C2" s="56"/>
    </row>
    <row r="3" spans="1:11" ht="16.5" customHeight="1"/>
    <row r="4" spans="1:11" s="58" customFormat="1" ht="32.25" customHeight="1">
      <c r="A4" s="128" t="s">
        <v>1</v>
      </c>
      <c r="B4" s="128" t="s">
        <v>125</v>
      </c>
      <c r="C4" s="130" t="s">
        <v>6</v>
      </c>
      <c r="D4" s="131"/>
      <c r="E4" s="132" t="s">
        <v>7</v>
      </c>
      <c r="F4" s="133"/>
      <c r="G4" s="132" t="s">
        <v>8</v>
      </c>
      <c r="H4" s="133"/>
      <c r="I4" s="132" t="s">
        <v>12</v>
      </c>
      <c r="J4" s="133"/>
      <c r="K4" s="57"/>
    </row>
    <row r="5" spans="1:11" s="58" customFormat="1" ht="20.25" customHeight="1">
      <c r="A5" s="129"/>
      <c r="B5" s="129"/>
      <c r="C5" s="59" t="s">
        <v>2</v>
      </c>
      <c r="D5" s="85" t="s">
        <v>5</v>
      </c>
      <c r="E5" s="61" t="s">
        <v>2</v>
      </c>
      <c r="F5" s="62" t="s">
        <v>5</v>
      </c>
      <c r="G5" s="61" t="s">
        <v>2</v>
      </c>
      <c r="H5" s="63" t="s">
        <v>5</v>
      </c>
      <c r="I5" s="64" t="s">
        <v>2</v>
      </c>
      <c r="J5" s="64" t="s">
        <v>5</v>
      </c>
      <c r="K5" s="57"/>
    </row>
    <row r="6" spans="1:11" s="3" customFormat="1" ht="28.5">
      <c r="A6" s="16">
        <v>1</v>
      </c>
      <c r="B6" s="65" t="s">
        <v>122</v>
      </c>
      <c r="C6" s="16">
        <f>COUNTIF(' ลักษณะโครงการ'!$L$5:$L$73,$K6)</f>
        <v>35</v>
      </c>
      <c r="D6" s="86">
        <f>SUMIF(' ลักษณะโครงการ'!$L$5:$L$73,$K6,' ลักษณะโครงการ'!C$5:C$73)</f>
        <v>166961520</v>
      </c>
      <c r="E6" s="16">
        <f>COUNTIFS(' ลักษณะโครงการ'!D$5:D$73,"&gt;0",' ลักษณะโครงการ'!$L$5:$L$73,$K6)</f>
        <v>21</v>
      </c>
      <c r="F6" s="86">
        <f>SUMIFS(' ลักษณะโครงการ'!D$5:D$73,' ลักษณะโครงการ'!$L$5:$L$73,$K6)</f>
        <v>115691450</v>
      </c>
      <c r="G6" s="16">
        <f>COUNTIFS(' ลักษณะโครงการ'!E$5:E$73,"&gt;0",' ลักษณะโครงการ'!$L$5:$L$73,$K6)</f>
        <v>0</v>
      </c>
      <c r="H6" s="86">
        <f>SUMIFS(' ลักษณะโครงการ'!E$5:E$73,' ลักษณะโครงการ'!$L$5:$L$73,$K6)</f>
        <v>0</v>
      </c>
      <c r="I6" s="16">
        <f>COUNTIFS(' ลักษณะโครงการ'!F$5:F$73,"&gt;0",' ลักษณะโครงการ'!$L$5:$L$73,$K6)</f>
        <v>14</v>
      </c>
      <c r="J6" s="86">
        <f>SUMIFS(' ลักษณะโครงการ'!F$5:F$73,' ลักษณะโครงการ'!$L$5:$L$73,$K6)</f>
        <v>51270070</v>
      </c>
      <c r="K6" s="2" t="s">
        <v>32</v>
      </c>
    </row>
    <row r="7" spans="1:11" s="3" customFormat="1" ht="28.5">
      <c r="A7" s="17">
        <v>2</v>
      </c>
      <c r="B7" s="71" t="s">
        <v>123</v>
      </c>
      <c r="C7" s="17">
        <f>COUNTIF(' ลักษณะโครงการ'!$L$5:$L$73,$K7)</f>
        <v>8</v>
      </c>
      <c r="D7" s="87">
        <f>SUMIF(' ลักษณะโครงการ'!$L$5:$L$73,$K7,' ลักษณะโครงการ'!C$5:C$73)</f>
        <v>31105000</v>
      </c>
      <c r="E7" s="17">
        <f>COUNTIFS(' ลักษณะโครงการ'!D$5:D$73,"&gt;0",' ลักษณะโครงการ'!$L$5:$L$73,$K7)</f>
        <v>8</v>
      </c>
      <c r="F7" s="88">
        <f>SUMIFS(' ลักษณะโครงการ'!D$5:D$73,' ลักษณะโครงการ'!$L$5:$L$73,$K7)</f>
        <v>31105000</v>
      </c>
      <c r="G7" s="17">
        <f>COUNTIFS(' ลักษณะโครงการ'!E$5:E$73,"&gt;0",' ลักษณะโครงการ'!$L$5:$L$73,$K7)</f>
        <v>0</v>
      </c>
      <c r="H7" s="88">
        <f>SUMIFS(' ลักษณะโครงการ'!E$5:E$73,' ลักษณะโครงการ'!$L$5:$L$73,$K7)</f>
        <v>0</v>
      </c>
      <c r="I7" s="17">
        <f>COUNTIFS(' ลักษณะโครงการ'!F$5:F$73,"&gt;0",' ลักษณะโครงการ'!$L$5:$L$73,$K7)</f>
        <v>0</v>
      </c>
      <c r="J7" s="89">
        <f>SUMIFS(' ลักษณะโครงการ'!F$5:F$73,' ลักษณะโครงการ'!$L$5:$L$73,$K7)</f>
        <v>0</v>
      </c>
      <c r="K7" s="2" t="s">
        <v>33</v>
      </c>
    </row>
    <row r="8" spans="1:11" s="3" customFormat="1" ht="28.5">
      <c r="A8" s="17">
        <v>3</v>
      </c>
      <c r="B8" s="71" t="s">
        <v>25</v>
      </c>
      <c r="C8" s="17">
        <f>COUNTIF(' ลักษณะโครงการ'!$L$5:$L$73,$K8)</f>
        <v>5</v>
      </c>
      <c r="D8" s="87">
        <f>SUMIF(' ลักษณะโครงการ'!$L$5:$L$73,$K8,' ลักษณะโครงการ'!C$5:C$73)</f>
        <v>61000000</v>
      </c>
      <c r="E8" s="17">
        <f>COUNTIFS(' ลักษณะโครงการ'!D$5:D$73,"&gt;0",' ลักษณะโครงการ'!$L$5:$L$73,$K8)</f>
        <v>4</v>
      </c>
      <c r="F8" s="88">
        <f>SUMIFS(' ลักษณะโครงการ'!D$5:D$73,' ลักษณะโครงการ'!$L$5:$L$73,$K8)</f>
        <v>36000000</v>
      </c>
      <c r="G8" s="17">
        <f>COUNTIFS(' ลักษณะโครงการ'!E$5:E$73,"&gt;0",' ลักษณะโครงการ'!$L$5:$L$73,$K8)</f>
        <v>0</v>
      </c>
      <c r="H8" s="88">
        <f>SUMIFS(' ลักษณะโครงการ'!E$5:E$73,' ลักษณะโครงการ'!$L$5:$L$73,$K8)</f>
        <v>0</v>
      </c>
      <c r="I8" s="17">
        <f>COUNTIFS(' ลักษณะโครงการ'!F$5:F$73,"&gt;0",' ลักษณะโครงการ'!$L$5:$L$73,$K8)</f>
        <v>1</v>
      </c>
      <c r="J8" s="89">
        <f>SUMIFS(' ลักษณะโครงการ'!F$5:F$73,' ลักษณะโครงการ'!$L$5:$L$73,$K8)</f>
        <v>25000000</v>
      </c>
      <c r="K8" s="2" t="s">
        <v>34</v>
      </c>
    </row>
    <row r="9" spans="1:11" s="3" customFormat="1" ht="24" customHeight="1">
      <c r="A9" s="17">
        <v>4</v>
      </c>
      <c r="B9" s="72" t="s">
        <v>124</v>
      </c>
      <c r="C9" s="17">
        <f>COUNTIF(' ลักษณะโครงการ'!$L$5:$L$73,$K9)</f>
        <v>15</v>
      </c>
      <c r="D9" s="90">
        <f>SUMIF(' ลักษณะโครงการ'!$L$5:$L$73,$K9,' ลักษณะโครงการ'!C$5:C$73)</f>
        <v>53486995</v>
      </c>
      <c r="E9" s="17">
        <f>COUNTIFS(' ลักษณะโครงการ'!D$5:D$73,"&gt;0",' ลักษณะโครงการ'!$L$5:$L$73,$K9)</f>
        <v>12</v>
      </c>
      <c r="F9" s="88">
        <f>SUMIFS(' ลักษณะโครงการ'!D$5:D$73,' ลักษณะโครงการ'!$L$5:$L$73,$K9)</f>
        <v>42363995</v>
      </c>
      <c r="G9" s="17">
        <f>COUNTIFS(' ลักษณะโครงการ'!E$5:E$73,"&gt;0",' ลักษณะโครงการ'!$L$5:$L$73,$K9)</f>
        <v>0</v>
      </c>
      <c r="H9" s="88">
        <f>SUMIFS(' ลักษณะโครงการ'!E$5:E$73,' ลักษณะโครงการ'!$L$5:$L$73,$K9)</f>
        <v>0</v>
      </c>
      <c r="I9" s="17">
        <f>COUNTIFS(' ลักษณะโครงการ'!F$5:F$73,"&gt;0",' ลักษณะโครงการ'!$L$5:$L$73,$K9)</f>
        <v>3</v>
      </c>
      <c r="J9" s="89">
        <f>SUMIFS(' ลักษณะโครงการ'!F$5:F$73,' ลักษณะโครงการ'!$L$5:$L$73,$K9)</f>
        <v>11123000</v>
      </c>
      <c r="K9" s="2" t="s">
        <v>19</v>
      </c>
    </row>
    <row r="10" spans="1:11" s="4" customFormat="1" ht="44.25" customHeight="1">
      <c r="A10" s="13"/>
      <c r="B10" s="14" t="s">
        <v>4</v>
      </c>
      <c r="C10" s="17">
        <f>SUM(C6:C9)</f>
        <v>63</v>
      </c>
      <c r="D10" s="91">
        <f>SUM(D6:D9)</f>
        <v>312553515</v>
      </c>
      <c r="E10" s="92">
        <f t="shared" ref="E10:J10" si="0">SUM(E6:E9)</f>
        <v>45</v>
      </c>
      <c r="F10" s="91">
        <f t="shared" si="0"/>
        <v>225160445</v>
      </c>
      <c r="G10" s="92">
        <f t="shared" si="0"/>
        <v>0</v>
      </c>
      <c r="H10" s="91">
        <f t="shared" si="0"/>
        <v>0</v>
      </c>
      <c r="I10" s="92">
        <f t="shared" si="0"/>
        <v>18</v>
      </c>
      <c r="J10" s="91">
        <f t="shared" si="0"/>
        <v>87393070</v>
      </c>
    </row>
    <row r="11" spans="1:11" s="7" customFormat="1">
      <c r="A11" s="1"/>
      <c r="B11" s="5"/>
      <c r="C11" s="1"/>
      <c r="D11" s="18"/>
      <c r="E11" s="1"/>
      <c r="F11" s="18"/>
      <c r="G11" s="5"/>
      <c r="H11" s="5"/>
      <c r="I11" s="5"/>
      <c r="J11" s="5"/>
    </row>
    <row r="12" spans="1:11" s="12" customFormat="1" ht="15">
      <c r="A12" s="126" t="s">
        <v>16</v>
      </c>
      <c r="B12" s="126"/>
      <c r="C12" s="126"/>
      <c r="D12" s="126"/>
      <c r="E12" s="126"/>
      <c r="F12" s="93">
        <f>[1]สรุปรวม!F13</f>
        <v>330000000</v>
      </c>
      <c r="G12" s="8" t="s">
        <v>5</v>
      </c>
    </row>
    <row r="13" spans="1:11" s="12" customFormat="1" ht="15">
      <c r="A13" s="1"/>
      <c r="B13" s="8" t="s">
        <v>17</v>
      </c>
      <c r="C13" s="1"/>
      <c r="D13" s="18"/>
      <c r="E13" s="1"/>
      <c r="F13" s="54">
        <f>+F10*100/F12</f>
        <v>68.230437878787882</v>
      </c>
      <c r="G13" s="8" t="s">
        <v>5</v>
      </c>
    </row>
    <row r="14" spans="1:11" s="7" customFormat="1">
      <c r="A14" s="1"/>
      <c r="B14" s="93"/>
      <c r="C14" s="1"/>
      <c r="D14" s="18"/>
      <c r="E14" s="1"/>
      <c r="F14" s="18"/>
      <c r="G14" s="5"/>
      <c r="H14" s="5"/>
      <c r="I14" s="5"/>
      <c r="J14" s="5"/>
    </row>
    <row r="15" spans="1:11" s="7" customFormat="1">
      <c r="A15" s="1"/>
      <c r="B15" s="93"/>
      <c r="C15" s="1"/>
      <c r="D15" s="18"/>
      <c r="E15" s="1"/>
      <c r="F15" s="18"/>
      <c r="G15" s="5"/>
      <c r="H15" s="5"/>
      <c r="I15" s="5"/>
      <c r="J15" s="5"/>
    </row>
    <row r="16" spans="1:11" s="7" customFormat="1">
      <c r="A16" s="1"/>
      <c r="B16" s="93"/>
      <c r="C16" s="1"/>
      <c r="D16" s="18"/>
      <c r="E16" s="1"/>
      <c r="F16" s="18"/>
      <c r="G16" s="5"/>
      <c r="H16" s="5"/>
      <c r="I16" s="5"/>
      <c r="J16" s="5"/>
    </row>
    <row r="17" spans="1:10" s="7" customFormat="1">
      <c r="A17" s="1"/>
      <c r="B17" s="93"/>
      <c r="C17" s="1"/>
      <c r="D17" s="18"/>
      <c r="E17" s="1"/>
      <c r="F17" s="18"/>
      <c r="G17" s="5"/>
      <c r="H17" s="5"/>
      <c r="I17" s="5"/>
      <c r="J17" s="5"/>
    </row>
    <row r="18" spans="1:10" s="7" customFormat="1">
      <c r="A18" s="1"/>
      <c r="B18" s="93"/>
      <c r="C18" s="68"/>
      <c r="D18" s="18"/>
      <c r="E18" s="1"/>
      <c r="F18" s="18"/>
      <c r="G18" s="5"/>
      <c r="H18" s="5"/>
      <c r="I18" s="5"/>
      <c r="J18" s="5"/>
    </row>
    <row r="19" spans="1:10" s="7" customFormat="1">
      <c r="A19" s="1"/>
      <c r="B19" s="5"/>
      <c r="C19" s="1"/>
      <c r="D19" s="18"/>
      <c r="E19" s="1"/>
      <c r="F19" s="18"/>
      <c r="G19" s="5"/>
      <c r="H19" s="5"/>
      <c r="I19" s="5"/>
      <c r="J19" s="5"/>
    </row>
    <row r="21" spans="1:10" ht="15">
      <c r="A21" s="69"/>
      <c r="B21" s="12"/>
      <c r="C21" s="69"/>
      <c r="D21" s="94"/>
      <c r="F21" s="94"/>
      <c r="G21" s="12"/>
      <c r="H21" s="12"/>
      <c r="I21" s="12"/>
      <c r="J21" s="12"/>
    </row>
  </sheetData>
  <mergeCells count="8">
    <mergeCell ref="A12:E12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&amp;R&amp;9&amp;F/&amp;A/ กลุ่มกลางตอนกลาง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1"/>
  <sheetViews>
    <sheetView showGridLines="0" view="pageBreakPreview" zoomScale="80" zoomScaleNormal="110" zoomScaleSheetLayoutView="80" workbookViewId="0">
      <selection activeCell="A14" sqref="A14:XFD14"/>
    </sheetView>
  </sheetViews>
  <sheetFormatPr defaultRowHeight="14.25"/>
  <cols>
    <col min="1" max="1" width="4.25" style="1" customWidth="1"/>
    <col min="2" max="2" width="31.5" style="5" customWidth="1"/>
    <col min="3" max="3" width="9.375" style="1" customWidth="1"/>
    <col min="4" max="4" width="17.125" style="6" customWidth="1"/>
    <col min="5" max="5" width="9.25" style="1" customWidth="1"/>
    <col min="6" max="6" width="15.5" style="6" customWidth="1"/>
    <col min="7" max="7" width="6.625" style="5" customWidth="1"/>
    <col min="8" max="8" width="14.625" style="5" customWidth="1"/>
    <col min="9" max="9" width="6.625" style="5" customWidth="1"/>
    <col min="10" max="10" width="18" style="5" customWidth="1"/>
    <col min="11" max="11" width="14.625" style="5" bestFit="1" customWidth="1"/>
    <col min="12" max="12" width="11.25" style="5" bestFit="1" customWidth="1"/>
    <col min="13" max="16384" width="9" style="5"/>
  </cols>
  <sheetData>
    <row r="1" spans="1:11" s="12" customFormat="1" ht="18.75" customHeight="1">
      <c r="A1" s="134" t="s">
        <v>211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s="12" customFormat="1" ht="15">
      <c r="A2" s="56"/>
      <c r="B2" s="56"/>
      <c r="C2" s="56"/>
    </row>
    <row r="3" spans="1:11" ht="16.5" customHeight="1"/>
    <row r="4" spans="1:11" s="58" customFormat="1" ht="32.25" customHeight="1">
      <c r="A4" s="128" t="s">
        <v>1</v>
      </c>
      <c r="B4" s="128" t="s">
        <v>0</v>
      </c>
      <c r="C4" s="130" t="s">
        <v>6</v>
      </c>
      <c r="D4" s="131"/>
      <c r="E4" s="132" t="s">
        <v>7</v>
      </c>
      <c r="F4" s="133"/>
      <c r="G4" s="132" t="s">
        <v>8</v>
      </c>
      <c r="H4" s="133"/>
      <c r="I4" s="132" t="s">
        <v>12</v>
      </c>
      <c r="J4" s="133"/>
      <c r="K4" s="57"/>
    </row>
    <row r="5" spans="1:11" s="58" customFormat="1" ht="20.25" customHeight="1">
      <c r="A5" s="129"/>
      <c r="B5" s="129"/>
      <c r="C5" s="59" t="s">
        <v>2</v>
      </c>
      <c r="D5" s="60" t="s">
        <v>5</v>
      </c>
      <c r="E5" s="61" t="s">
        <v>2</v>
      </c>
      <c r="F5" s="62" t="s">
        <v>5</v>
      </c>
      <c r="G5" s="61" t="s">
        <v>2</v>
      </c>
      <c r="H5" s="63" t="s">
        <v>5</v>
      </c>
      <c r="I5" s="64" t="s">
        <v>2</v>
      </c>
      <c r="J5" s="64" t="s">
        <v>5</v>
      </c>
      <c r="K5" s="57"/>
    </row>
    <row r="6" spans="1:11" s="3" customFormat="1" ht="48.75" customHeight="1">
      <c r="A6" s="96">
        <v>1</v>
      </c>
      <c r="B6" s="103" t="str">
        <f>สรุปรวม!B5</f>
        <v>เพิ่มขีดความสามารถการแข่งขันของภาคอุสาหกรรมและพาณิชยกรรมรองรับ AEC และตลาดโลก</v>
      </c>
      <c r="C6" s="98">
        <f>COUNTIFS(' ลักษณะโครงการ'!$C$6:$C$73,"&gt;0",' ลักษณะโครงการ'!$J$6:$J$73,$A6,' ลักษณะโครงการ'!$K$6:$K$73,"p")</f>
        <v>35</v>
      </c>
      <c r="D6" s="99">
        <f>SUMIFS(' ลักษณะโครงการ'!$C$6:$C$73,' ลักษณะโครงการ'!$J$6:$J$73,$A6,' ลักษณะโครงการ'!$K$6:$K$73,"p")</f>
        <v>166961520</v>
      </c>
      <c r="E6" s="98">
        <f>COUNTIFS(' ลักษณะโครงการ'!D$6:D$73,"&gt;0",' ลักษณะโครงการ'!$J$6:$J$73,$A6,' ลักษณะโครงการ'!$K$6:$K$73,"p")</f>
        <v>21</v>
      </c>
      <c r="F6" s="99">
        <f>SUMIFS(' ลักษณะโครงการ'!D$6:D$73,' ลักษณะโครงการ'!$J$6:$J$73,$A6,' ลักษณะโครงการ'!$K$6:$K$73,"p")</f>
        <v>115691450</v>
      </c>
      <c r="G6" s="98">
        <f>COUNTIFS(' ลักษณะโครงการ'!E$6:E$73,"&gt;0",' ลักษณะโครงการ'!$J$6:$J$73,$A6,' ลักษณะโครงการ'!$K$6:$K$73,"p")</f>
        <v>0</v>
      </c>
      <c r="H6" s="99">
        <f>SUMIFS(' ลักษณะโครงการ'!E$6:E$73,' ลักษณะโครงการ'!$J$6:$J$73,$A6,' ลักษณะโครงการ'!$K$6:$K$73,"p")</f>
        <v>0</v>
      </c>
      <c r="I6" s="98">
        <f>COUNTIFS(' ลักษณะโครงการ'!F$6:F$73,"&gt;0",' ลักษณะโครงการ'!$J$6:$J$73,$A6,' ลักษณะโครงการ'!$K$6:$K$73,"p")</f>
        <v>14</v>
      </c>
      <c r="J6" s="99">
        <f>SUMIFS(' ลักษณะโครงการ'!F$6:F$73,' ลักษณะโครงการ'!$J$6:$J$73,$A6,' ลักษณะโครงการ'!$K$6:$K$73,"p")</f>
        <v>51270070</v>
      </c>
      <c r="K6" s="2"/>
    </row>
    <row r="7" spans="1:11" s="3" customFormat="1" ht="49.5" customHeight="1">
      <c r="A7" s="97">
        <v>2</v>
      </c>
      <c r="B7" s="104" t="str">
        <f>สรุปรวม!B6</f>
        <v>เพิ่มประสิทธิภาพและยกระดับขีดความสามารถในการแข่งขันของสินค้าเกษตรปลอดภัย</v>
      </c>
      <c r="C7" s="100">
        <f>COUNTIFS(' ลักษณะโครงการ'!$C$6:$C$73,"&gt;0",' ลักษณะโครงการ'!$J$6:$J$73,$A7,' ลักษณะโครงการ'!$K$6:$K$73,"p")</f>
        <v>8</v>
      </c>
      <c r="D7" s="101">
        <f>SUMIFS(' ลักษณะโครงการ'!$C$6:$C$73,' ลักษณะโครงการ'!$J$6:$J$73,$A7,' ลักษณะโครงการ'!$K$6:$K$73,"p")</f>
        <v>31105000</v>
      </c>
      <c r="E7" s="100">
        <f>COUNTIFS(' ลักษณะโครงการ'!D$6:D$73,"&gt;0",' ลักษณะโครงการ'!$J$6:$J$73,$A7,' ลักษณะโครงการ'!$K$6:$K$73,"p")</f>
        <v>8</v>
      </c>
      <c r="F7" s="101">
        <f>SUMIFS(' ลักษณะโครงการ'!D$6:D$73,' ลักษณะโครงการ'!$J$6:$J$73,$A7,' ลักษณะโครงการ'!$K$6:$K$73,"p")</f>
        <v>31105000</v>
      </c>
      <c r="G7" s="100">
        <f>COUNTIFS(' ลักษณะโครงการ'!E$6:E$73,"&gt;0",' ลักษณะโครงการ'!$J$6:$J$73,$A7,' ลักษณะโครงการ'!$K$6:$K$73,"p")</f>
        <v>0</v>
      </c>
      <c r="H7" s="101">
        <f>SUMIFS(' ลักษณะโครงการ'!E$6:E$73,' ลักษณะโครงการ'!$J$6:$J$73,$A7,' ลักษณะโครงการ'!$K$6:$K$73,"p")</f>
        <v>0</v>
      </c>
      <c r="I7" s="100">
        <f>COUNTIFS(' ลักษณะโครงการ'!F$6:F$73,"&gt;0",' ลักษณะโครงการ'!$J$6:$J$73,$A7,' ลักษณะโครงการ'!$K$6:$K$73,"p")</f>
        <v>0</v>
      </c>
      <c r="J7" s="102">
        <f>SUMIFS(' ลักษณะโครงการ'!F$6:F$73,' ลักษณะโครงการ'!$J$6:$J$73,$A7,' ลักษณะโครงการ'!$K$6:$K$73,"p")</f>
        <v>0</v>
      </c>
      <c r="K7" s="2"/>
    </row>
    <row r="8" spans="1:11" s="3" customFormat="1" ht="35.25" customHeight="1">
      <c r="A8" s="97">
        <v>3</v>
      </c>
      <c r="B8" s="104" t="str">
        <f>สรุปรวม!B7</f>
        <v>พัฒนาการท่องเที่ยวเชิงนิเวศและวัฒนธรรมให้ได้มาตรฐานสากล</v>
      </c>
      <c r="C8" s="100">
        <f>COUNTIFS(' ลักษณะโครงการ'!$C$6:$C$73,"&gt;0",' ลักษณะโครงการ'!$J$6:$J$73,$A8,' ลักษณะโครงการ'!$K$6:$K$73,"p")</f>
        <v>5</v>
      </c>
      <c r="D8" s="101">
        <f>SUMIFS(' ลักษณะโครงการ'!$C$6:$C$73,' ลักษณะโครงการ'!$J$6:$J$73,$A8,' ลักษณะโครงการ'!$K$6:$K$73,"p")</f>
        <v>61000000</v>
      </c>
      <c r="E8" s="100">
        <f>COUNTIFS(' ลักษณะโครงการ'!D$6:D$73,"&gt;0",' ลักษณะโครงการ'!$J$6:$J$73,$A8,' ลักษณะโครงการ'!$K$6:$K$73,"p")</f>
        <v>4</v>
      </c>
      <c r="F8" s="101">
        <f>SUMIFS(' ลักษณะโครงการ'!D$6:D$73,' ลักษณะโครงการ'!$J$6:$J$73,$A8,' ลักษณะโครงการ'!$K$6:$K$73,"p")</f>
        <v>36000000</v>
      </c>
      <c r="G8" s="100">
        <f>COUNTIFS(' ลักษณะโครงการ'!E$6:E$73,"&gt;0",' ลักษณะโครงการ'!$J$6:$J$73,$A8,' ลักษณะโครงการ'!$K$6:$K$73,"p")</f>
        <v>0</v>
      </c>
      <c r="H8" s="101">
        <f>SUMIFS(' ลักษณะโครงการ'!E$6:E$73,' ลักษณะโครงการ'!$J$6:$J$73,$A8,' ลักษณะโครงการ'!$K$6:$K$73,"p")</f>
        <v>0</v>
      </c>
      <c r="I8" s="100">
        <f>COUNTIFS(' ลักษณะโครงการ'!F$6:F$73,"&gt;0",' ลักษณะโครงการ'!$J$6:$J$73,$A8,' ลักษณะโครงการ'!$K$6:$K$73,"p")</f>
        <v>1</v>
      </c>
      <c r="J8" s="102">
        <f>SUMIFS(' ลักษณะโครงการ'!F$6:F$73,' ลักษณะโครงการ'!$J$6:$J$73,$A8,' ลักษณะโครงการ'!$K$6:$K$73,"p")</f>
        <v>25000000</v>
      </c>
      <c r="K8" s="2"/>
    </row>
    <row r="9" spans="1:11" s="3" customFormat="1" ht="32.25" customHeight="1">
      <c r="A9" s="97">
        <v>4</v>
      </c>
      <c r="B9" s="104" t="str">
        <f>สรุปรวม!B8</f>
        <v>ส่งเสริมการบริหารจัดการทรัพยากร ธรรมชาติ สิ่งแวดล้อมให้สมดุล</v>
      </c>
      <c r="C9" s="100">
        <f>COUNTIFS(' ลักษณะโครงการ'!$C$6:$C$73,"&gt;0",' ลักษณะโครงการ'!$J$6:$J$73,$A9,' ลักษณะโครงการ'!$K$6:$K$73,"p")</f>
        <v>0</v>
      </c>
      <c r="D9" s="101">
        <f>SUMIFS(' ลักษณะโครงการ'!$C$6:$C$73,' ลักษณะโครงการ'!$J$6:$J$73,$A9,' ลักษณะโครงการ'!$K$6:$K$73,"p")</f>
        <v>0</v>
      </c>
      <c r="E9" s="100">
        <f>COUNTIFS(' ลักษณะโครงการ'!D$6:D$73,"&gt;0",' ลักษณะโครงการ'!$J$6:$J$73,$A9,' ลักษณะโครงการ'!$K$6:$K$73,"p")</f>
        <v>0</v>
      </c>
      <c r="F9" s="101">
        <f>SUMIFS(' ลักษณะโครงการ'!D$6:D$73,' ลักษณะโครงการ'!$J$6:$J$73,$A9,' ลักษณะโครงการ'!$K$6:$K$73,"p")</f>
        <v>0</v>
      </c>
      <c r="G9" s="100">
        <f>COUNTIFS(' ลักษณะโครงการ'!E$6:E$73,"&gt;0",' ลักษณะโครงการ'!$J$6:$J$73,$A9,' ลักษณะโครงการ'!$K$6:$K$73,"p")</f>
        <v>0</v>
      </c>
      <c r="H9" s="101">
        <f>SUMIFS(' ลักษณะโครงการ'!E$6:E$73,' ลักษณะโครงการ'!$J$6:$J$73,$A9,' ลักษณะโครงการ'!$K$6:$K$73,"p")</f>
        <v>0</v>
      </c>
      <c r="I9" s="100">
        <f>COUNTIFS(' ลักษณะโครงการ'!F$6:F$73,"&gt;0",' ลักษณะโครงการ'!$J$6:$J$73,$A9,' ลักษณะโครงการ'!$K$6:$K$73,"p")</f>
        <v>0</v>
      </c>
      <c r="J9" s="102">
        <f>SUMIFS(' ลักษณะโครงการ'!F$6:F$73,' ลักษณะโครงการ'!$J$6:$J$73,$A9,' ลักษณะโครงการ'!$K$6:$K$73,"p")</f>
        <v>0</v>
      </c>
      <c r="K9" s="2"/>
    </row>
    <row r="10" spans="1:11" s="3" customFormat="1" ht="31.5" customHeight="1">
      <c r="A10" s="97">
        <v>5</v>
      </c>
      <c r="B10" s="104" t="str">
        <f>สรุปรวม!B9</f>
        <v>พัฒนาทุนทางสังคมและความมั่นคงสู่สังคมเป็นสุข</v>
      </c>
      <c r="C10" s="100">
        <f>COUNTIFS(' ลักษณะโครงการ'!$C$6:$C$73,"&gt;0",' ลักษณะโครงการ'!$J$6:$J$73,$A10,' ลักษณะโครงการ'!$K$6:$K$73,"p")</f>
        <v>0</v>
      </c>
      <c r="D10" s="101">
        <f>SUMIFS(' ลักษณะโครงการ'!$C$6:$C$73,' ลักษณะโครงการ'!$J$6:$J$73,$A10,' ลักษณะโครงการ'!$K$6:$K$73,"p")</f>
        <v>0</v>
      </c>
      <c r="E10" s="100">
        <f>COUNTIFS(' ลักษณะโครงการ'!D$6:D$73,"&gt;0",' ลักษณะโครงการ'!$J$6:$J$73,$A10,' ลักษณะโครงการ'!$K$6:$K$73,"p")</f>
        <v>0</v>
      </c>
      <c r="F10" s="101">
        <f>SUMIFS(' ลักษณะโครงการ'!D$6:D$73,' ลักษณะโครงการ'!$J$6:$J$73,$A10,' ลักษณะโครงการ'!$K$6:$K$73,"p")</f>
        <v>0</v>
      </c>
      <c r="G10" s="100">
        <f>COUNTIFS(' ลักษณะโครงการ'!E$6:E$73,"&gt;0",' ลักษณะโครงการ'!$J$6:$J$73,$A10,' ลักษณะโครงการ'!$K$6:$K$73,"p")</f>
        <v>0</v>
      </c>
      <c r="H10" s="101">
        <f>SUMIFS(' ลักษณะโครงการ'!E$6:E$73,' ลักษณะโครงการ'!$J$6:$J$73,$A10,' ลักษณะโครงการ'!$K$6:$K$73,"p")</f>
        <v>0</v>
      </c>
      <c r="I10" s="100">
        <f>COUNTIFS(' ลักษณะโครงการ'!F$6:F$73,"&gt;0",' ลักษณะโครงการ'!$J$6:$J$73,$A10,' ลักษณะโครงการ'!$K$6:$K$73,"p")</f>
        <v>0</v>
      </c>
      <c r="J10" s="102">
        <f>SUMIFS(' ลักษณะโครงการ'!F$6:F$73,' ลักษณะโครงการ'!$J$6:$J$73,$A10,' ลักษณะโครงการ'!$K$6:$K$73,"p")</f>
        <v>0</v>
      </c>
      <c r="K10" s="2"/>
    </row>
    <row r="11" spans="1:11" s="4" customFormat="1" ht="44.25" customHeight="1">
      <c r="A11" s="13"/>
      <c r="B11" s="14" t="s">
        <v>4</v>
      </c>
      <c r="C11" s="95">
        <f>SUM(C6:C10)</f>
        <v>48</v>
      </c>
      <c r="D11" s="95">
        <f t="shared" ref="D11:J11" si="0">SUM(D6:D10)</f>
        <v>259066520</v>
      </c>
      <c r="E11" s="95">
        <f t="shared" si="0"/>
        <v>33</v>
      </c>
      <c r="F11" s="95">
        <f t="shared" si="0"/>
        <v>182796450</v>
      </c>
      <c r="G11" s="95">
        <f t="shared" si="0"/>
        <v>0</v>
      </c>
      <c r="H11" s="95">
        <f t="shared" si="0"/>
        <v>0</v>
      </c>
      <c r="I11" s="95">
        <f t="shared" si="0"/>
        <v>15</v>
      </c>
      <c r="J11" s="95">
        <f t="shared" si="0"/>
        <v>76270070</v>
      </c>
    </row>
    <row r="12" spans="1:11" s="7" customFormat="1">
      <c r="A12" s="1"/>
      <c r="B12" s="5"/>
      <c r="C12" s="1"/>
      <c r="D12" s="6"/>
      <c r="E12" s="1"/>
      <c r="F12" s="6"/>
      <c r="G12" s="5"/>
      <c r="H12" s="5"/>
      <c r="I12" s="5"/>
      <c r="J12" s="5"/>
    </row>
    <row r="13" spans="1:11" s="12" customFormat="1" ht="15">
      <c r="A13" s="126" t="s">
        <v>16</v>
      </c>
      <c r="B13" s="126"/>
      <c r="C13" s="126"/>
      <c r="D13" s="126"/>
      <c r="E13" s="126"/>
      <c r="F13" s="67">
        <f>สรุปรวม!F14</f>
        <v>161404500</v>
      </c>
      <c r="G13" s="8" t="s">
        <v>5</v>
      </c>
    </row>
    <row r="14" spans="1:11" s="7" customFormat="1">
      <c r="A14" s="1"/>
      <c r="B14" s="67"/>
      <c r="C14" s="1"/>
      <c r="D14" s="6"/>
      <c r="E14" s="1"/>
      <c r="F14" s="6"/>
      <c r="G14" s="5"/>
      <c r="H14" s="5"/>
      <c r="I14" s="5"/>
      <c r="J14" s="5"/>
    </row>
    <row r="15" spans="1:11" s="7" customFormat="1">
      <c r="A15" s="1"/>
      <c r="B15" s="67"/>
      <c r="C15" s="1"/>
      <c r="D15" s="6"/>
      <c r="E15" s="1"/>
      <c r="F15" s="6"/>
      <c r="G15" s="5"/>
      <c r="H15" s="5"/>
      <c r="I15" s="5"/>
      <c r="J15" s="5"/>
    </row>
    <row r="16" spans="1:11" s="7" customFormat="1">
      <c r="A16" s="1"/>
      <c r="B16" s="67"/>
      <c r="C16" s="1"/>
      <c r="D16" s="6"/>
      <c r="E16" s="1"/>
      <c r="F16" s="6"/>
      <c r="G16" s="5"/>
      <c r="H16" s="5"/>
      <c r="I16" s="5"/>
      <c r="J16" s="5"/>
    </row>
    <row r="17" spans="1:10" s="7" customFormat="1">
      <c r="A17" s="1"/>
      <c r="B17" s="67"/>
      <c r="C17" s="1"/>
      <c r="D17" s="6"/>
      <c r="E17" s="1"/>
      <c r="F17" s="6"/>
      <c r="G17" s="5"/>
      <c r="H17" s="5"/>
      <c r="I17" s="5"/>
      <c r="J17" s="5"/>
    </row>
    <row r="18" spans="1:10" s="7" customFormat="1">
      <c r="A18" s="1"/>
      <c r="B18" s="67"/>
      <c r="C18" s="68"/>
      <c r="D18" s="6"/>
      <c r="E18" s="1"/>
      <c r="F18" s="6"/>
      <c r="G18" s="5"/>
      <c r="H18" s="5"/>
      <c r="I18" s="5"/>
      <c r="J18" s="5"/>
    </row>
    <row r="19" spans="1:10" s="7" customFormat="1">
      <c r="A19" s="1"/>
      <c r="B19" s="5"/>
      <c r="C19" s="1"/>
      <c r="D19" s="6"/>
      <c r="E19" s="1"/>
      <c r="F19" s="6"/>
      <c r="G19" s="5"/>
      <c r="H19" s="5"/>
      <c r="I19" s="5"/>
      <c r="J19" s="5"/>
    </row>
    <row r="21" spans="1:10" ht="15">
      <c r="A21" s="69"/>
      <c r="B21" s="12"/>
      <c r="C21" s="69"/>
      <c r="D21" s="70"/>
      <c r="F21" s="70"/>
      <c r="G21" s="12"/>
      <c r="H21" s="12"/>
      <c r="I21" s="12"/>
      <c r="J21" s="12"/>
    </row>
  </sheetData>
  <mergeCells count="8">
    <mergeCell ref="A1:J1"/>
    <mergeCell ref="A13:E13"/>
    <mergeCell ref="A4:A5"/>
    <mergeCell ref="B4:B5"/>
    <mergeCell ref="C4:D4"/>
    <mergeCell ref="E4:F4"/>
    <mergeCell ref="G4:H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&amp;C&amp;9หน้าที่ &amp;P จาก &amp;N&amp;R&amp;10กลุ่มจังหวัดภาคกลางตอนกลาง/จังหวัดฉะเชิงเทรา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21"/>
  <sheetViews>
    <sheetView showGridLines="0" view="pageBreakPreview" zoomScale="90" zoomScaleNormal="100" zoomScaleSheetLayoutView="90" workbookViewId="0">
      <selection activeCell="A14" sqref="A14:XFD14"/>
    </sheetView>
  </sheetViews>
  <sheetFormatPr defaultRowHeight="14.25"/>
  <cols>
    <col min="1" max="1" width="4.25" style="1" customWidth="1"/>
    <col min="2" max="2" width="31.5" style="5" customWidth="1"/>
    <col min="3" max="3" width="9.375" style="1" customWidth="1"/>
    <col min="4" max="4" width="17.125" style="6" customWidth="1"/>
    <col min="5" max="5" width="9.25" style="1" customWidth="1"/>
    <col min="6" max="6" width="16.625" style="6" bestFit="1" customWidth="1"/>
    <col min="7" max="7" width="6.625" style="5" customWidth="1"/>
    <col min="8" max="8" width="14.625" style="5" customWidth="1"/>
    <col min="9" max="9" width="6.625" style="5" customWidth="1"/>
    <col min="10" max="10" width="18" style="5" customWidth="1"/>
    <col min="11" max="11" width="14.625" style="5" bestFit="1" customWidth="1"/>
    <col min="12" max="12" width="11.25" style="5" bestFit="1" customWidth="1"/>
    <col min="13" max="16384" width="9" style="5"/>
  </cols>
  <sheetData>
    <row r="1" spans="1:11" s="55" customFormat="1" ht="19.5">
      <c r="A1" s="134" t="s">
        <v>156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1" s="12" customFormat="1" ht="15">
      <c r="A2" s="56"/>
      <c r="B2" s="56"/>
      <c r="C2" s="56"/>
    </row>
    <row r="3" spans="1:11" ht="11.25" customHeight="1"/>
    <row r="4" spans="1:11" s="58" customFormat="1" ht="32.25" customHeight="1">
      <c r="A4" s="128" t="s">
        <v>1</v>
      </c>
      <c r="B4" s="128" t="s">
        <v>0</v>
      </c>
      <c r="C4" s="130" t="s">
        <v>6</v>
      </c>
      <c r="D4" s="131"/>
      <c r="E4" s="132" t="s">
        <v>7</v>
      </c>
      <c r="F4" s="133"/>
      <c r="G4" s="132" t="s">
        <v>8</v>
      </c>
      <c r="H4" s="133"/>
      <c r="I4" s="132" t="s">
        <v>12</v>
      </c>
      <c r="J4" s="133"/>
      <c r="K4" s="57"/>
    </row>
    <row r="5" spans="1:11" s="58" customFormat="1" ht="20.25" customHeight="1">
      <c r="A5" s="129"/>
      <c r="B5" s="129"/>
      <c r="C5" s="59" t="s">
        <v>2</v>
      </c>
      <c r="D5" s="60" t="s">
        <v>5</v>
      </c>
      <c r="E5" s="61" t="s">
        <v>2</v>
      </c>
      <c r="F5" s="62" t="s">
        <v>5</v>
      </c>
      <c r="G5" s="61" t="s">
        <v>2</v>
      </c>
      <c r="H5" s="63" t="s">
        <v>5</v>
      </c>
      <c r="I5" s="64" t="s">
        <v>2</v>
      </c>
      <c r="J5" s="64" t="s">
        <v>5</v>
      </c>
      <c r="K5" s="57"/>
    </row>
    <row r="6" spans="1:11" s="3" customFormat="1" ht="46.5" customHeight="1">
      <c r="A6" s="96">
        <v>1</v>
      </c>
      <c r="B6" s="103" t="str">
        <f>สรุปรวม!B5</f>
        <v>เพิ่มขีดความสามารถการแข่งขันของภาคอุสาหกรรมและพาณิชยกรรมรองรับ AEC และตลาดโลก</v>
      </c>
      <c r="C6" s="98">
        <f>COUNTIFS(' ลักษณะโครงการ'!$C$6:$C$73,"&gt;0",' ลักษณะโครงการ'!$J$6:$J$73,$A6,' ลักษณะโครงการ'!$K$6:$K$73,"o")</f>
        <v>7</v>
      </c>
      <c r="D6" s="99">
        <f>SUMIFS(' ลักษณะโครงการ'!$C$6:$C$73,' ลักษณะโครงการ'!$J$6:$J$73,$A6,' ลักษณะโครงการ'!$K$6:$K$73,"o")</f>
        <v>22921995</v>
      </c>
      <c r="E6" s="98">
        <f>COUNTIFS(' ลักษณะโครงการ'!D$6:D$73,"&gt;0",' ลักษณะโครงการ'!$J$6:$J$73,$A6,' ลักษณะโครงการ'!$K$6:$K$73,"o")</f>
        <v>4</v>
      </c>
      <c r="F6" s="99">
        <f>SUMIFS(' ลักษณะโครงการ'!D$6:D$73,' ลักษณะโครงการ'!$J$6:$J$73,$A6,' ลักษณะโครงการ'!$K$6:$K$73,"o")</f>
        <v>11798995</v>
      </c>
      <c r="G6" s="98">
        <f>COUNTIFS(' ลักษณะโครงการ'!E$6:E$73,"&gt;0",' ลักษณะโครงการ'!$J$6:$J$73,$A6,' ลักษณะโครงการ'!$K$6:$K$73,"o")</f>
        <v>0</v>
      </c>
      <c r="H6" s="99">
        <f>SUMIFS(' ลักษณะโครงการ'!E$6:E$73,' ลักษณะโครงการ'!$J$6:$J$73,$A6,' ลักษณะโครงการ'!$K$6:$K$73,"o")</f>
        <v>0</v>
      </c>
      <c r="I6" s="98">
        <f>COUNTIFS(' ลักษณะโครงการ'!F$6:F$73,"&gt;0",' ลักษณะโครงการ'!$J$6:$J$73,$A6,' ลักษณะโครงการ'!$K$6:$K$73,"o")</f>
        <v>3</v>
      </c>
      <c r="J6" s="99">
        <f>SUMIFS(' ลักษณะโครงการ'!F$6:F$73,' ลักษณะโครงการ'!$J$6:$J$73,$A6,' ลักษณะโครงการ'!$K$6:$K$73,"o")</f>
        <v>11123000</v>
      </c>
      <c r="K6" s="2"/>
    </row>
    <row r="7" spans="1:11" s="3" customFormat="1" ht="51" customHeight="1">
      <c r="A7" s="97">
        <v>2</v>
      </c>
      <c r="B7" s="104" t="str">
        <f>สรุปรวม!B6</f>
        <v>เพิ่มประสิทธิภาพและยกระดับขีดความสามารถในการแข่งขันของสินค้าเกษตรปลอดภัย</v>
      </c>
      <c r="C7" s="100">
        <f>COUNTIFS(' ลักษณะโครงการ'!$C$6:$C$73,"&gt;0",' ลักษณะโครงการ'!$J$6:$J$73,$A7,' ลักษณะโครงการ'!$K$6:$K$73,"o")</f>
        <v>0</v>
      </c>
      <c r="D7" s="101">
        <f>SUMIFS(' ลักษณะโครงการ'!$C$6:$C$73,' ลักษณะโครงการ'!$J$6:$J$73,$A7,' ลักษณะโครงการ'!$K$6:$K$73,"o")</f>
        <v>0</v>
      </c>
      <c r="E7" s="100">
        <f>COUNTIFS(' ลักษณะโครงการ'!D$6:D$73,"&gt;0",' ลักษณะโครงการ'!$J$6:$J$73,$A7,' ลักษณะโครงการ'!$K$6:$K$73,"o")</f>
        <v>0</v>
      </c>
      <c r="F7" s="101">
        <f>SUMIFS(' ลักษณะโครงการ'!D$6:D$73,' ลักษณะโครงการ'!$J$6:$J$73,$A7,' ลักษณะโครงการ'!$K$6:$K$73,"o")</f>
        <v>0</v>
      </c>
      <c r="G7" s="100">
        <f>COUNTIFS(' ลักษณะโครงการ'!E$6:E$73,"&gt;0",' ลักษณะโครงการ'!$J$6:$J$73,$A7,' ลักษณะโครงการ'!$K$6:$K$73,"o")</f>
        <v>0</v>
      </c>
      <c r="H7" s="101">
        <f>SUMIFS(' ลักษณะโครงการ'!E$6:E$73,' ลักษณะโครงการ'!$J$6:$J$73,$A7,' ลักษณะโครงการ'!$K$6:$K$73,"o")</f>
        <v>0</v>
      </c>
      <c r="I7" s="100">
        <f>COUNTIFS(' ลักษณะโครงการ'!F$6:F$73,"&gt;0",' ลักษณะโครงการ'!$J$6:$J$73,$A7,' ลักษณะโครงการ'!$K$6:$K$73,"o")</f>
        <v>0</v>
      </c>
      <c r="J7" s="102">
        <f>SUMIFS(' ลักษณะโครงการ'!F$6:F$73,' ลักษณะโครงการ'!$J$6:$J$73,$A7,' ลักษณะโครงการ'!$K$6:$K$73,"o")</f>
        <v>0</v>
      </c>
      <c r="K7" s="2"/>
    </row>
    <row r="8" spans="1:11" s="3" customFormat="1" ht="36.75" customHeight="1">
      <c r="A8" s="97">
        <v>3</v>
      </c>
      <c r="B8" s="104" t="str">
        <f>สรุปรวม!B7</f>
        <v>พัฒนาการท่องเที่ยวเชิงนิเวศและวัฒนธรรมให้ได้มาตรฐานสากล</v>
      </c>
      <c r="C8" s="100">
        <f>COUNTIFS(' ลักษณะโครงการ'!$C$6:$C$73,"&gt;0",' ลักษณะโครงการ'!$J$6:$J$73,$A8,' ลักษณะโครงการ'!$K$6:$K$73,"o")</f>
        <v>0</v>
      </c>
      <c r="D8" s="101">
        <f>SUMIFS(' ลักษณะโครงการ'!$C$6:$C$73,' ลักษณะโครงการ'!$J$6:$J$73,$A8,' ลักษณะโครงการ'!$K$6:$K$73,"o")</f>
        <v>0</v>
      </c>
      <c r="E8" s="100">
        <f>COUNTIFS(' ลักษณะโครงการ'!D$6:D$73,"&gt;0",' ลักษณะโครงการ'!$J$6:$J$73,$A8,' ลักษณะโครงการ'!$K$6:$K$73,"o")</f>
        <v>0</v>
      </c>
      <c r="F8" s="101">
        <f>SUMIFS(' ลักษณะโครงการ'!D$6:D$73,' ลักษณะโครงการ'!$J$6:$J$73,$A8,' ลักษณะโครงการ'!$K$6:$K$73,"o")</f>
        <v>0</v>
      </c>
      <c r="G8" s="100">
        <f>COUNTIFS(' ลักษณะโครงการ'!E$6:E$73,"&gt;0",' ลักษณะโครงการ'!$J$6:$J$73,$A8,' ลักษณะโครงการ'!$K$6:$K$73,"o")</f>
        <v>0</v>
      </c>
      <c r="H8" s="101">
        <f>SUMIFS(' ลักษณะโครงการ'!E$6:E$73,' ลักษณะโครงการ'!$J$6:$J$73,$A8,' ลักษณะโครงการ'!$K$6:$K$73,"o")</f>
        <v>0</v>
      </c>
      <c r="I8" s="100">
        <f>COUNTIFS(' ลักษณะโครงการ'!F$6:F$73,"&gt;0",' ลักษณะโครงการ'!$J$6:$J$73,$A8,' ลักษณะโครงการ'!$K$6:$K$73,"o")</f>
        <v>0</v>
      </c>
      <c r="J8" s="102">
        <f>SUMIFS(' ลักษณะโครงการ'!F$6:F$73,' ลักษณะโครงการ'!$J$6:$J$73,$A8,' ลักษณะโครงการ'!$K$6:$K$73,"o")</f>
        <v>0</v>
      </c>
      <c r="K8" s="2"/>
    </row>
    <row r="9" spans="1:11" s="3" customFormat="1" ht="35.25" customHeight="1">
      <c r="A9" s="97">
        <v>4</v>
      </c>
      <c r="B9" s="104" t="str">
        <f>สรุปรวม!B8</f>
        <v>ส่งเสริมการบริหารจัดการทรัพยากร ธรรมชาติ สิ่งแวดล้อมให้สมดุล</v>
      </c>
      <c r="C9" s="100">
        <f>COUNTIFS(' ลักษณะโครงการ'!$C$6:$C$73,"&gt;0",' ลักษณะโครงการ'!$J$6:$J$73,$A9,' ลักษณะโครงการ'!$K$6:$K$73,"o")</f>
        <v>3</v>
      </c>
      <c r="D9" s="101">
        <f>SUMIFS(' ลักษณะโครงการ'!$C$6:$C$73,' ลักษณะโครงการ'!$J$6:$J$73,$A9,' ลักษณะโครงการ'!$K$6:$K$73,"o")</f>
        <v>17865000</v>
      </c>
      <c r="E9" s="100">
        <f>COUNTIFS(' ลักษณะโครงการ'!D$6:D$73,"&gt;0",' ลักษณะโครงการ'!$J$6:$J$73,$A9,' ลักษณะโครงการ'!$K$6:$K$73,"o")</f>
        <v>3</v>
      </c>
      <c r="F9" s="101">
        <f>SUMIFS(' ลักษณะโครงการ'!D$6:D$73,' ลักษณะโครงการ'!$J$6:$J$73,$A9,' ลักษณะโครงการ'!$K$6:$K$73,"o")</f>
        <v>17865000</v>
      </c>
      <c r="G9" s="100">
        <f>COUNTIFS(' ลักษณะโครงการ'!E$6:E$73,"&gt;0",' ลักษณะโครงการ'!$J$6:$J$73,$A9,' ลักษณะโครงการ'!$K$6:$K$73,"o")</f>
        <v>0</v>
      </c>
      <c r="H9" s="101">
        <f>SUMIFS(' ลักษณะโครงการ'!E$6:E$73,' ลักษณะโครงการ'!$J$6:$J$73,$A9,' ลักษณะโครงการ'!$K$6:$K$73,"o")</f>
        <v>0</v>
      </c>
      <c r="I9" s="100">
        <f>COUNTIFS(' ลักษณะโครงการ'!F$6:F$73,"&gt;0",' ลักษณะโครงการ'!$J$6:$J$73,$A9,' ลักษณะโครงการ'!$K$6:$K$73,"o")</f>
        <v>0</v>
      </c>
      <c r="J9" s="102">
        <f>SUMIFS(' ลักษณะโครงการ'!F$6:F$73,' ลักษณะโครงการ'!$J$6:$J$73,$A9,' ลักษณะโครงการ'!$K$6:$K$73,"o")</f>
        <v>0</v>
      </c>
      <c r="K9" s="2"/>
    </row>
    <row r="10" spans="1:11" s="3" customFormat="1" ht="33.75" customHeight="1">
      <c r="A10" s="97">
        <v>5</v>
      </c>
      <c r="B10" s="104" t="str">
        <f>สรุปรวม!B9</f>
        <v>พัฒนาทุนทางสังคมและความมั่นคงสู่สังคมเป็นสุข</v>
      </c>
      <c r="C10" s="100">
        <f>COUNTIFS(' ลักษณะโครงการ'!$C$6:$C$73,"&gt;0",' ลักษณะโครงการ'!$J$6:$J$73,$A10,' ลักษณะโครงการ'!$K$6:$K$73,"o")</f>
        <v>5</v>
      </c>
      <c r="D10" s="101">
        <f>SUMIFS(' ลักษณะโครงการ'!$C$6:$C$73,' ลักษณะโครงการ'!$J$6:$J$73,$A10,' ลักษณะโครงการ'!$K$6:$K$73,"o")</f>
        <v>12700000</v>
      </c>
      <c r="E10" s="100">
        <f>COUNTIFS(' ลักษณะโครงการ'!D$6:D$73,"&gt;0",' ลักษณะโครงการ'!$J$6:$J$73,$A10,' ลักษณะโครงการ'!$K$6:$K$73,"o")</f>
        <v>5</v>
      </c>
      <c r="F10" s="101">
        <f>SUMIFS(' ลักษณะโครงการ'!D$6:D$73,' ลักษณะโครงการ'!$J$6:$J$73,$A10,' ลักษณะโครงการ'!$K$6:$K$73,"o")</f>
        <v>12700000</v>
      </c>
      <c r="G10" s="100">
        <f>COUNTIFS(' ลักษณะโครงการ'!E$6:E$73,"&gt;0",' ลักษณะโครงการ'!$J$6:$J$73,$A10,' ลักษณะโครงการ'!$K$6:$K$73,"o")</f>
        <v>0</v>
      </c>
      <c r="H10" s="101">
        <f>SUMIFS(' ลักษณะโครงการ'!E$6:E$73,' ลักษณะโครงการ'!$J$6:$J$73,$A10,' ลักษณะโครงการ'!$K$6:$K$73,"o")</f>
        <v>0</v>
      </c>
      <c r="I10" s="100">
        <f>COUNTIFS(' ลักษณะโครงการ'!F$6:F$73,"&gt;0",' ลักษณะโครงการ'!$J$6:$J$73,$A10,' ลักษณะโครงการ'!$K$6:$K$73,"o")</f>
        <v>0</v>
      </c>
      <c r="J10" s="102">
        <f>SUMIFS(' ลักษณะโครงการ'!F$6:F$73,' ลักษณะโครงการ'!$J$6:$J$73,$A10,' ลักษณะโครงการ'!$K$6:$K$73,"o")</f>
        <v>0</v>
      </c>
      <c r="K10" s="2"/>
    </row>
    <row r="11" spans="1:11" s="15" customFormat="1" ht="20.25" customHeight="1">
      <c r="A11" s="13"/>
      <c r="B11" s="14" t="s">
        <v>4</v>
      </c>
      <c r="C11" s="66">
        <f>SUM(C6:C10)</f>
        <v>15</v>
      </c>
      <c r="D11" s="105">
        <f t="shared" ref="D11:J11" si="0">SUM(D6:D10)</f>
        <v>53486995</v>
      </c>
      <c r="E11" s="66">
        <f t="shared" si="0"/>
        <v>12</v>
      </c>
      <c r="F11" s="105">
        <f t="shared" si="0"/>
        <v>42363995</v>
      </c>
      <c r="G11" s="66">
        <f t="shared" si="0"/>
        <v>0</v>
      </c>
      <c r="H11" s="66">
        <f t="shared" si="0"/>
        <v>0</v>
      </c>
      <c r="I11" s="66">
        <f t="shared" si="0"/>
        <v>3</v>
      </c>
      <c r="J11" s="105">
        <f t="shared" si="0"/>
        <v>11123000</v>
      </c>
    </row>
    <row r="12" spans="1:11" s="7" customFormat="1">
      <c r="A12" s="1"/>
      <c r="B12" s="5"/>
      <c r="C12" s="1"/>
      <c r="D12" s="6"/>
      <c r="E12" s="1"/>
      <c r="F12" s="6"/>
      <c r="G12" s="5"/>
      <c r="H12" s="5"/>
      <c r="I12" s="5"/>
      <c r="J12" s="5"/>
    </row>
    <row r="13" spans="1:11" s="7" customFormat="1">
      <c r="A13" s="126" t="s">
        <v>16</v>
      </c>
      <c r="B13" s="126"/>
      <c r="C13" s="126"/>
      <c r="D13" s="126"/>
      <c r="E13" s="126"/>
      <c r="F13" s="67">
        <f>สรุปรวม!F14</f>
        <v>161404500</v>
      </c>
      <c r="G13" s="8" t="s">
        <v>5</v>
      </c>
      <c r="H13" s="5"/>
      <c r="I13" s="5"/>
      <c r="J13" s="5"/>
    </row>
    <row r="14" spans="1:11" s="7" customFormat="1">
      <c r="A14" s="1"/>
      <c r="B14" s="67"/>
      <c r="C14" s="1"/>
      <c r="D14" s="6"/>
      <c r="E14" s="1"/>
      <c r="F14" s="6"/>
      <c r="G14" s="5"/>
      <c r="H14" s="5"/>
      <c r="I14" s="5"/>
      <c r="J14" s="5"/>
    </row>
    <row r="15" spans="1:11" s="7" customFormat="1">
      <c r="A15" s="1"/>
      <c r="B15" s="67"/>
      <c r="C15" s="1"/>
      <c r="D15" s="6"/>
      <c r="E15" s="1"/>
      <c r="F15" s="6"/>
      <c r="G15" s="5"/>
      <c r="H15" s="5"/>
      <c r="I15" s="5"/>
      <c r="J15" s="5"/>
    </row>
    <row r="16" spans="1:11" s="7" customFormat="1">
      <c r="A16" s="1"/>
      <c r="B16" s="67"/>
      <c r="C16" s="1"/>
      <c r="D16" s="6"/>
      <c r="E16" s="1"/>
      <c r="F16" s="6"/>
      <c r="G16" s="5"/>
      <c r="H16" s="5"/>
      <c r="I16" s="5"/>
      <c r="J16" s="5"/>
    </row>
    <row r="17" spans="1:10" s="7" customFormat="1">
      <c r="A17" s="1"/>
      <c r="B17" s="67"/>
      <c r="C17" s="1"/>
      <c r="D17" s="6"/>
      <c r="E17" s="1"/>
      <c r="F17" s="6"/>
      <c r="G17" s="5"/>
      <c r="H17" s="5"/>
      <c r="I17" s="5"/>
      <c r="J17" s="5"/>
    </row>
    <row r="18" spans="1:10" s="7" customFormat="1">
      <c r="A18" s="1"/>
      <c r="B18" s="67"/>
      <c r="C18" s="68"/>
      <c r="D18" s="6"/>
      <c r="E18" s="1"/>
      <c r="F18" s="6"/>
      <c r="G18" s="5"/>
      <c r="H18" s="5"/>
      <c r="I18" s="5"/>
      <c r="J18" s="5"/>
    </row>
    <row r="19" spans="1:10" s="7" customFormat="1">
      <c r="A19" s="1"/>
      <c r="B19" s="5"/>
      <c r="C19" s="1"/>
      <c r="D19" s="6"/>
      <c r="E19" s="1"/>
      <c r="F19" s="6"/>
      <c r="G19" s="5"/>
      <c r="H19" s="5"/>
      <c r="I19" s="5"/>
      <c r="J19" s="5"/>
    </row>
    <row r="21" spans="1:10" ht="15">
      <c r="A21" s="69"/>
      <c r="B21" s="12"/>
      <c r="C21" s="69"/>
      <c r="D21" s="70"/>
      <c r="F21" s="70"/>
      <c r="G21" s="12"/>
      <c r="H21" s="12"/>
      <c r="I21" s="12"/>
      <c r="J21" s="12"/>
    </row>
  </sheetData>
  <mergeCells count="8">
    <mergeCell ref="A13:E13"/>
    <mergeCell ref="A1:J1"/>
    <mergeCell ref="A4:A5"/>
    <mergeCell ref="B4:B5"/>
    <mergeCell ref="C4:D4"/>
    <mergeCell ref="E4:F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&amp;C&amp;10หน้าที่ &amp;P จาก &amp;N&amp;R&amp;10กลุ่มจังหวัดภาคกลางตอนกลาง/ จังหวัดฉะเชิงเทรา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L22"/>
  <sheetViews>
    <sheetView showGridLines="0" view="pageBreakPreview" topLeftCell="A4" zoomScale="90" zoomScaleNormal="100" zoomScaleSheetLayoutView="90" workbookViewId="0">
      <selection activeCell="B16" sqref="B16"/>
    </sheetView>
  </sheetViews>
  <sheetFormatPr defaultRowHeight="14.25"/>
  <cols>
    <col min="1" max="1" width="4.25" style="1" customWidth="1"/>
    <col min="2" max="2" width="33.125" style="5" customWidth="1"/>
    <col min="3" max="3" width="10.625" style="1" customWidth="1"/>
    <col min="4" max="4" width="18.875" style="6" customWidth="1"/>
    <col min="5" max="5" width="11.125" style="1" customWidth="1"/>
    <col min="6" max="6" width="17.25" style="6" customWidth="1"/>
    <col min="7" max="7" width="6.625" style="5" customWidth="1"/>
    <col min="8" max="8" width="14.625" style="5" customWidth="1"/>
    <col min="9" max="9" width="6.625" style="5" customWidth="1"/>
    <col min="10" max="10" width="18.75" style="5" customWidth="1"/>
    <col min="11" max="11" width="14.625" style="5" bestFit="1" customWidth="1"/>
    <col min="12" max="12" width="11.25" style="5" bestFit="1" customWidth="1"/>
    <col min="13" max="16384" width="9" style="5"/>
  </cols>
  <sheetData>
    <row r="1" spans="1:12" s="12" customFormat="1" ht="15">
      <c r="A1" s="135" t="s">
        <v>212</v>
      </c>
      <c r="B1" s="135"/>
      <c r="C1" s="135"/>
      <c r="D1" s="135"/>
      <c r="E1" s="135"/>
      <c r="F1" s="135"/>
      <c r="G1" s="135"/>
      <c r="H1" s="135"/>
      <c r="I1" s="135"/>
      <c r="J1" s="135"/>
    </row>
    <row r="3" spans="1:12" s="58" customFormat="1" ht="32.25" customHeight="1">
      <c r="A3" s="128" t="s">
        <v>1</v>
      </c>
      <c r="B3" s="128" t="s">
        <v>0</v>
      </c>
      <c r="C3" s="130" t="s">
        <v>6</v>
      </c>
      <c r="D3" s="131"/>
      <c r="E3" s="132" t="s">
        <v>7</v>
      </c>
      <c r="F3" s="133"/>
      <c r="G3" s="132" t="s">
        <v>8</v>
      </c>
      <c r="H3" s="133"/>
      <c r="I3" s="132" t="s">
        <v>12</v>
      </c>
      <c r="J3" s="133"/>
      <c r="K3" s="57"/>
    </row>
    <row r="4" spans="1:12" s="58" customFormat="1" ht="20.25" customHeight="1">
      <c r="A4" s="129"/>
      <c r="B4" s="129"/>
      <c r="C4" s="59" t="s">
        <v>2</v>
      </c>
      <c r="D4" s="60" t="s">
        <v>5</v>
      </c>
      <c r="E4" s="61" t="s">
        <v>2</v>
      </c>
      <c r="F4" s="62" t="s">
        <v>5</v>
      </c>
      <c r="G4" s="61" t="s">
        <v>2</v>
      </c>
      <c r="H4" s="63" t="s">
        <v>5</v>
      </c>
      <c r="I4" s="64" t="s">
        <v>2</v>
      </c>
      <c r="J4" s="64" t="s">
        <v>5</v>
      </c>
      <c r="K4" s="57"/>
    </row>
    <row r="5" spans="1:12" s="3" customFormat="1" ht="42.75">
      <c r="A5" s="96">
        <v>1</v>
      </c>
      <c r="B5" s="103" t="s">
        <v>28</v>
      </c>
      <c r="C5" s="98">
        <f>COUNTIFS(' ลักษณะโครงการ'!$C$6:$C$73,"&gt;0",' ลักษณะโครงการ'!$J$6:$J$73,$A5)</f>
        <v>42</v>
      </c>
      <c r="D5" s="99">
        <f>SUMIFS(' ลักษณะโครงการ'!$C$6:$C$73,' ลักษณะโครงการ'!$J$6:$J$73,$A5)</f>
        <v>189883515</v>
      </c>
      <c r="E5" s="98">
        <f>COUNTIFS(' ลักษณะโครงการ'!D$6:D$73,"&gt;0",' ลักษณะโครงการ'!$J$6:$J$73,$A5)</f>
        <v>25</v>
      </c>
      <c r="F5" s="99">
        <f>SUMIFS(' ลักษณะโครงการ'!D$6:D$73,' ลักษณะโครงการ'!$J$6:$J$73,$A5)</f>
        <v>127490445</v>
      </c>
      <c r="G5" s="98">
        <f>COUNTIFS(' ลักษณะโครงการ'!E$6:E$73,"&gt;0",' ลักษณะโครงการ'!$J$6:$J$73,$A5)</f>
        <v>0</v>
      </c>
      <c r="H5" s="99">
        <f>SUMIFS(' ลักษณะโครงการ'!E$6:E$73,' ลักษณะโครงการ'!$J$6:$J$73,$A5)</f>
        <v>0</v>
      </c>
      <c r="I5" s="98">
        <f>COUNTIFS(' ลักษณะโครงการ'!F$6:F$73,"&gt;0",' ลักษณะโครงการ'!$J$6:$J$73,$A5)</f>
        <v>17</v>
      </c>
      <c r="J5" s="99">
        <f>SUMIFS(' ลักษณะโครงการ'!F$6:F$73,' ลักษณะโครงการ'!$J$6:$J$73,$A5)</f>
        <v>62393070</v>
      </c>
      <c r="K5" s="2"/>
    </row>
    <row r="6" spans="1:12" s="3" customFormat="1" ht="42.75">
      <c r="A6" s="97">
        <v>2</v>
      </c>
      <c r="B6" s="106" t="s">
        <v>29</v>
      </c>
      <c r="C6" s="100">
        <f>COUNTIFS(' ลักษณะโครงการ'!$C$6:$C$73,"&gt;0",' ลักษณะโครงการ'!$J$6:$J$73,$A6)</f>
        <v>8</v>
      </c>
      <c r="D6" s="101">
        <f>SUMIFS(' ลักษณะโครงการ'!$C$6:$C$73,' ลักษณะโครงการ'!$J$6:$J$73,$A6)</f>
        <v>31105000</v>
      </c>
      <c r="E6" s="100">
        <f>COUNTIFS(' ลักษณะโครงการ'!D$6:D$73,"&gt;0",' ลักษณะโครงการ'!$J$6:$J$73,$A6)</f>
        <v>8</v>
      </c>
      <c r="F6" s="101">
        <f>SUMIFS(' ลักษณะโครงการ'!D$6:D$73,' ลักษณะโครงการ'!$J$6:$J$73,$A6)</f>
        <v>31105000</v>
      </c>
      <c r="G6" s="100">
        <f>COUNTIFS(' ลักษณะโครงการ'!E$6:E$73,"&gt;0",' ลักษณะโครงการ'!$J$6:$J$73,$A6)</f>
        <v>0</v>
      </c>
      <c r="H6" s="101">
        <f>SUMIFS(' ลักษณะโครงการ'!E$6:E$73,' ลักษณะโครงการ'!$J$6:$J$73,$A6)</f>
        <v>0</v>
      </c>
      <c r="I6" s="100">
        <f>COUNTIFS(' ลักษณะโครงการ'!F$6:F$73,"&gt;0",' ลักษณะโครงการ'!$J$6:$J$73,$A6)</f>
        <v>0</v>
      </c>
      <c r="J6" s="102">
        <f>SUMIFS(' ลักษณะโครงการ'!F$6:F$73,' ลักษณะโครงการ'!$J$6:$J$73,$A6)</f>
        <v>0</v>
      </c>
      <c r="K6" s="2"/>
    </row>
    <row r="7" spans="1:12" s="3" customFormat="1" ht="33" customHeight="1">
      <c r="A7" s="97">
        <v>3</v>
      </c>
      <c r="B7" s="106" t="s">
        <v>30</v>
      </c>
      <c r="C7" s="100">
        <f>COUNTIFS(' ลักษณะโครงการ'!$C$6:$C$73,"&gt;0",' ลักษณะโครงการ'!$J$6:$J$73,$A7)</f>
        <v>5</v>
      </c>
      <c r="D7" s="107">
        <f>SUMIFS(' ลักษณะโครงการ'!$C$6:$C$73,' ลักษณะโครงการ'!$J$6:$J$73,$A7)</f>
        <v>61000000</v>
      </c>
      <c r="E7" s="100">
        <f>COUNTIFS(' ลักษณะโครงการ'!D$6:D$73,"&gt;0",' ลักษณะโครงการ'!$J$6:$J$73,$A7)</f>
        <v>4</v>
      </c>
      <c r="F7" s="101">
        <f>SUMIFS(' ลักษณะโครงการ'!D$6:D$73,' ลักษณะโครงการ'!$J$6:$J$73,$A7)</f>
        <v>36000000</v>
      </c>
      <c r="G7" s="100">
        <f>COUNTIFS(' ลักษณะโครงการ'!E$6:E$73,"&gt;0",' ลักษณะโครงการ'!$J$6:$J$73,$A7)</f>
        <v>0</v>
      </c>
      <c r="H7" s="101">
        <f>SUMIFS(' ลักษณะโครงการ'!E$6:E$73,' ลักษณะโครงการ'!$J$6:$J$73,$A7)</f>
        <v>0</v>
      </c>
      <c r="I7" s="100">
        <f>COUNTIFS(' ลักษณะโครงการ'!F$6:F$73,"&gt;0",' ลักษณะโครงการ'!$J$6:$J$73,$A7)</f>
        <v>1</v>
      </c>
      <c r="J7" s="102">
        <f>SUMIFS(' ลักษณะโครงการ'!F$6:F$73,' ลักษณะโครงการ'!$J$6:$J$73,$A7)</f>
        <v>25000000</v>
      </c>
      <c r="K7" s="2"/>
    </row>
    <row r="8" spans="1:12" s="3" customFormat="1" ht="33" customHeight="1">
      <c r="A8" s="97">
        <v>4</v>
      </c>
      <c r="B8" s="106" t="s">
        <v>31</v>
      </c>
      <c r="C8" s="100">
        <f>COUNTIFS(' ลักษณะโครงการ'!$C$6:$C$73,"&gt;0",' ลักษณะโครงการ'!$J$6:$J$73,$A8)</f>
        <v>3</v>
      </c>
      <c r="D8" s="107">
        <f>SUMIFS(' ลักษณะโครงการ'!$C$6:$C$73,' ลักษณะโครงการ'!$J$6:$J$73,$A8)</f>
        <v>17865000</v>
      </c>
      <c r="E8" s="100">
        <f>COUNTIFS(' ลักษณะโครงการ'!D$6:D$73,"&gt;0",' ลักษณะโครงการ'!$J$6:$J$73,$A8)</f>
        <v>3</v>
      </c>
      <c r="F8" s="101">
        <f>SUMIFS(' ลักษณะโครงการ'!D$6:D$73,' ลักษณะโครงการ'!$J$6:$J$73,$A8)</f>
        <v>17865000</v>
      </c>
      <c r="G8" s="100">
        <f>COUNTIFS(' ลักษณะโครงการ'!E$6:E$73,"&gt;0",' ลักษณะโครงการ'!$J$6:$J$73,$A8)</f>
        <v>0</v>
      </c>
      <c r="H8" s="101">
        <f>SUMIFS(' ลักษณะโครงการ'!E$6:E$73,' ลักษณะโครงการ'!$J$6:$J$73,$A8)</f>
        <v>0</v>
      </c>
      <c r="I8" s="100">
        <f>COUNTIFS(' ลักษณะโครงการ'!F$6:F$73,"&gt;0",' ลักษณะโครงการ'!$J$6:$J$73,$A8)</f>
        <v>0</v>
      </c>
      <c r="J8" s="102">
        <f>SUMIFS(' ลักษณะโครงการ'!F$6:F$73,' ลักษณะโครงการ'!$J$6:$J$73,$A8)</f>
        <v>0</v>
      </c>
      <c r="K8" s="2"/>
    </row>
    <row r="9" spans="1:12" s="3" customFormat="1" ht="33" customHeight="1">
      <c r="A9" s="97">
        <v>5</v>
      </c>
      <c r="B9" s="108" t="s">
        <v>38</v>
      </c>
      <c r="C9" s="100">
        <f>COUNTIFS(' ลักษณะโครงการ'!$C$6:$C$73,"&gt;0",' ลักษณะโครงการ'!$J$6:$J$73,$A9)</f>
        <v>5</v>
      </c>
      <c r="D9" s="107">
        <f>SUMIFS(' ลักษณะโครงการ'!$C$6:$C$73,' ลักษณะโครงการ'!$J$6:$J$73,$A9)</f>
        <v>12700000</v>
      </c>
      <c r="E9" s="100">
        <f>COUNTIFS(' ลักษณะโครงการ'!D$6:D$73,"&gt;0",' ลักษณะโครงการ'!$J$6:$J$73,$A9)</f>
        <v>5</v>
      </c>
      <c r="F9" s="101">
        <f>SUMIFS(' ลักษณะโครงการ'!D$6:D$73,' ลักษณะโครงการ'!$J$6:$J$73,$A9)</f>
        <v>12700000</v>
      </c>
      <c r="G9" s="100">
        <f>COUNTIFS(' ลักษณะโครงการ'!E$6:E$73,"&gt;0",' ลักษณะโครงการ'!$J$6:$J$73,$A9)</f>
        <v>0</v>
      </c>
      <c r="H9" s="101">
        <f>SUMIFS(' ลักษณะโครงการ'!E$6:E$73,' ลักษณะโครงการ'!$J$6:$J$73,$A9)</f>
        <v>0</v>
      </c>
      <c r="I9" s="100">
        <f>COUNTIFS(' ลักษณะโครงการ'!F$6:F$73,"&gt;0",' ลักษณะโครงการ'!$J$6:$J$73,$A9)</f>
        <v>0</v>
      </c>
      <c r="J9" s="102">
        <f>SUMIFS(' ลักษณะโครงการ'!F$6:F$73,' ลักษณะโครงการ'!$J$6:$J$73,$A9)</f>
        <v>0</v>
      </c>
      <c r="K9" s="2"/>
    </row>
    <row r="10" spans="1:12" s="3" customFormat="1">
      <c r="A10" s="137" t="s">
        <v>39</v>
      </c>
      <c r="B10" s="138"/>
      <c r="C10" s="109">
        <f>SUM(C5:C9)</f>
        <v>63</v>
      </c>
      <c r="D10" s="110">
        <f>SUM(D5:D9)</f>
        <v>312553515</v>
      </c>
      <c r="E10" s="109">
        <f t="shared" ref="E10:J10" si="0">SUM(E5:E9)</f>
        <v>45</v>
      </c>
      <c r="F10" s="110">
        <f t="shared" si="0"/>
        <v>225160445</v>
      </c>
      <c r="G10" s="109">
        <f t="shared" si="0"/>
        <v>0</v>
      </c>
      <c r="H10" s="109">
        <f t="shared" si="0"/>
        <v>0</v>
      </c>
      <c r="I10" s="109">
        <f t="shared" si="0"/>
        <v>18</v>
      </c>
      <c r="J10" s="110">
        <f t="shared" si="0"/>
        <v>87393070</v>
      </c>
      <c r="K10" s="2"/>
      <c r="L10" s="9"/>
    </row>
    <row r="11" spans="1:12" s="3" customFormat="1">
      <c r="A11" s="10"/>
      <c r="B11" s="11" t="s">
        <v>3</v>
      </c>
      <c r="C11" s="73"/>
      <c r="D11" s="74">
        <v>9000000</v>
      </c>
      <c r="E11" s="75"/>
      <c r="F11" s="111">
        <f>D11</f>
        <v>9000000</v>
      </c>
      <c r="G11" s="76"/>
      <c r="H11" s="77"/>
      <c r="I11" s="76"/>
      <c r="J11" s="112"/>
    </row>
    <row r="12" spans="1:12" s="15" customFormat="1">
      <c r="A12" s="13"/>
      <c r="B12" s="14" t="s">
        <v>4</v>
      </c>
      <c r="C12" s="66">
        <f>SUM(C10:C11)</f>
        <v>63</v>
      </c>
      <c r="D12" s="105">
        <f t="shared" ref="D12:J12" si="1">SUM(D10:D11)</f>
        <v>321553515</v>
      </c>
      <c r="E12" s="66">
        <f t="shared" si="1"/>
        <v>45</v>
      </c>
      <c r="F12" s="105">
        <f t="shared" si="1"/>
        <v>234160445</v>
      </c>
      <c r="G12" s="66">
        <f t="shared" si="1"/>
        <v>0</v>
      </c>
      <c r="H12" s="66">
        <f t="shared" si="1"/>
        <v>0</v>
      </c>
      <c r="I12" s="66">
        <f t="shared" si="1"/>
        <v>18</v>
      </c>
      <c r="J12" s="105">
        <f t="shared" si="1"/>
        <v>87393070</v>
      </c>
    </row>
    <row r="13" spans="1:12" s="7" customFormat="1">
      <c r="A13" s="1"/>
      <c r="B13" s="5"/>
      <c r="C13" s="1"/>
      <c r="D13" s="6"/>
      <c r="E13" s="1"/>
      <c r="F13" s="6"/>
      <c r="G13" s="5"/>
      <c r="H13" s="5"/>
      <c r="I13" s="5"/>
      <c r="J13" s="5"/>
    </row>
    <row r="14" spans="1:12" s="7" customFormat="1">
      <c r="A14" s="136" t="s">
        <v>213</v>
      </c>
      <c r="B14" s="136"/>
      <c r="C14" s="136"/>
      <c r="D14" s="136"/>
      <c r="E14" s="136"/>
      <c r="F14" s="67">
        <f>161.4045*1000000</f>
        <v>161404500</v>
      </c>
      <c r="G14" s="8" t="s">
        <v>5</v>
      </c>
      <c r="H14" s="5"/>
      <c r="I14" s="5"/>
      <c r="J14" s="5"/>
    </row>
    <row r="15" spans="1:12" s="7" customFormat="1">
      <c r="A15" s="1"/>
      <c r="B15" s="67"/>
      <c r="C15" s="1"/>
      <c r="D15" s="6"/>
      <c r="E15" s="1"/>
      <c r="F15" s="6"/>
      <c r="G15" s="5"/>
      <c r="H15" s="5"/>
      <c r="I15" s="5"/>
      <c r="J15" s="5"/>
    </row>
    <row r="16" spans="1:12" s="7" customFormat="1">
      <c r="A16" s="1"/>
      <c r="B16" s="67"/>
      <c r="C16" s="1"/>
      <c r="D16" s="6"/>
      <c r="E16" s="1"/>
      <c r="F16" s="6"/>
      <c r="G16" s="5"/>
      <c r="H16" s="5"/>
      <c r="I16" s="5"/>
      <c r="J16" s="5"/>
    </row>
    <row r="17" spans="1:10" s="7" customFormat="1">
      <c r="A17" s="1"/>
      <c r="B17" s="67"/>
      <c r="C17" s="1"/>
      <c r="D17" s="6"/>
      <c r="E17" s="1"/>
      <c r="F17" s="6"/>
      <c r="G17" s="5"/>
      <c r="H17" s="5"/>
      <c r="I17" s="5"/>
      <c r="J17" s="5"/>
    </row>
    <row r="18" spans="1:10" s="7" customFormat="1">
      <c r="A18" s="1"/>
      <c r="B18" s="67"/>
      <c r="C18" s="1"/>
      <c r="D18" s="6"/>
      <c r="E18" s="1"/>
      <c r="F18" s="6"/>
      <c r="G18" s="5"/>
      <c r="H18" s="5"/>
      <c r="I18" s="5"/>
      <c r="J18" s="5"/>
    </row>
    <row r="19" spans="1:10" s="7" customFormat="1">
      <c r="A19" s="1"/>
      <c r="B19" s="67"/>
      <c r="C19" s="68"/>
      <c r="D19" s="6"/>
      <c r="E19" s="1"/>
      <c r="F19" s="6"/>
      <c r="G19" s="5"/>
      <c r="H19" s="5"/>
      <c r="I19" s="5"/>
      <c r="J19" s="5"/>
    </row>
    <row r="20" spans="1:10" s="7" customFormat="1">
      <c r="A20" s="1"/>
      <c r="B20" s="5"/>
      <c r="C20" s="1"/>
      <c r="D20" s="6"/>
      <c r="E20" s="1"/>
      <c r="F20" s="6"/>
      <c r="G20" s="5"/>
      <c r="H20" s="5"/>
      <c r="I20" s="5"/>
      <c r="J20" s="5"/>
    </row>
    <row r="22" spans="1:10" ht="15">
      <c r="A22" s="69"/>
      <c r="B22" s="12"/>
      <c r="C22" s="69"/>
      <c r="D22" s="70"/>
      <c r="F22" s="70"/>
      <c r="G22" s="12"/>
      <c r="H22" s="12"/>
      <c r="I22" s="12"/>
      <c r="J22" s="12"/>
    </row>
  </sheetData>
  <mergeCells count="9">
    <mergeCell ref="A1:J1"/>
    <mergeCell ref="A14:E14"/>
    <mergeCell ref="A10:B10"/>
    <mergeCell ref="A3:A4"/>
    <mergeCell ref="B3:B4"/>
    <mergeCell ref="C3:D3"/>
    <mergeCell ref="E3:F3"/>
    <mergeCell ref="G3:H3"/>
    <mergeCell ref="I3:J3"/>
  </mergeCells>
  <phoneticPr fontId="3" type="noConversion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&amp;C&amp;10หน้าที่ &amp;P จาก &amp;N&amp;R&amp;10กลุ่มจังหวัดภาคกลางตอนกลาง/จังหวัดฉะเชิงเทรา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  <pageSetUpPr fitToPage="1"/>
  </sheetPr>
  <dimension ref="A1:O171"/>
  <sheetViews>
    <sheetView showGridLines="0" tabSelected="1" view="pageBreakPreview" zoomScale="60" zoomScaleNormal="81" workbookViewId="0">
      <pane xSplit="3" ySplit="4" topLeftCell="D68" activePane="bottomRight" state="frozen"/>
      <selection pane="topRight" activeCell="D1" sqref="D1"/>
      <selection pane="bottomLeft" activeCell="A7" sqref="A7"/>
      <selection pane="bottomRight" activeCell="J76" sqref="J76"/>
    </sheetView>
  </sheetViews>
  <sheetFormatPr defaultRowHeight="12.75"/>
  <cols>
    <col min="1" max="1" width="19.25" style="50" customWidth="1"/>
    <col min="2" max="2" width="31.125" style="49" customWidth="1"/>
    <col min="3" max="3" width="12.5" style="51" customWidth="1"/>
    <col min="4" max="4" width="11.75" style="51" customWidth="1"/>
    <col min="5" max="5" width="10.5" style="51" customWidth="1"/>
    <col min="6" max="6" width="10.75" style="51" bestFit="1" customWidth="1"/>
    <col min="7" max="7" width="31.375" style="48" customWidth="1"/>
    <col min="8" max="8" width="10.5" style="52" customWidth="1"/>
    <col min="9" max="9" width="5" style="53" customWidth="1"/>
    <col min="10" max="12" width="4.5" style="48" customWidth="1"/>
    <col min="13" max="13" width="4.75" style="48" customWidth="1"/>
    <col min="14" max="14" width="4.5" style="48" customWidth="1"/>
    <col min="15" max="15" width="9" style="23"/>
    <col min="16" max="16384" width="9" style="48"/>
  </cols>
  <sheetData>
    <row r="1" spans="1:15" s="21" customFormat="1" ht="18">
      <c r="A1" s="139"/>
      <c r="B1" s="139"/>
      <c r="C1" s="139"/>
      <c r="D1" s="139"/>
      <c r="E1" s="139"/>
      <c r="F1" s="139"/>
      <c r="G1" s="139"/>
      <c r="H1" s="19"/>
      <c r="I1" s="20"/>
      <c r="N1" s="22"/>
      <c r="O1" s="23"/>
    </row>
    <row r="2" spans="1:15" s="21" customFormat="1" ht="15">
      <c r="A2" s="140" t="s">
        <v>27</v>
      </c>
      <c r="B2" s="140"/>
      <c r="C2" s="140"/>
      <c r="D2" s="140"/>
      <c r="E2" s="140"/>
      <c r="F2" s="140"/>
      <c r="G2" s="140"/>
      <c r="H2" s="30"/>
      <c r="I2" s="45"/>
      <c r="J2" s="30"/>
      <c r="K2" s="30"/>
      <c r="L2" s="30"/>
      <c r="M2" s="30"/>
      <c r="N2" s="30"/>
      <c r="O2" s="30"/>
    </row>
    <row r="3" spans="1:15" s="21" customFormat="1" ht="15">
      <c r="A3" s="141" t="s">
        <v>148</v>
      </c>
      <c r="B3" s="141"/>
      <c r="C3" s="141"/>
      <c r="D3" s="141"/>
      <c r="E3" s="141"/>
      <c r="F3" s="141"/>
      <c r="G3" s="141"/>
      <c r="H3" s="30"/>
      <c r="I3" s="45"/>
      <c r="J3" s="30"/>
      <c r="K3" s="30"/>
      <c r="L3" s="30"/>
      <c r="M3" s="30"/>
      <c r="N3" s="30"/>
      <c r="O3" s="30"/>
    </row>
    <row r="4" spans="1:15" s="31" customFormat="1" ht="51">
      <c r="A4" s="24" t="s">
        <v>0</v>
      </c>
      <c r="B4" s="25" t="s">
        <v>15</v>
      </c>
      <c r="C4" s="26" t="s">
        <v>13</v>
      </c>
      <c r="D4" s="26" t="s">
        <v>9</v>
      </c>
      <c r="E4" s="26" t="s">
        <v>10</v>
      </c>
      <c r="F4" s="26" t="s">
        <v>12</v>
      </c>
      <c r="G4" s="24" t="s">
        <v>11</v>
      </c>
      <c r="H4" s="25" t="s">
        <v>14</v>
      </c>
      <c r="I4" s="27" t="s">
        <v>1</v>
      </c>
      <c r="J4" s="28" t="s">
        <v>20</v>
      </c>
      <c r="K4" s="28" t="s">
        <v>21</v>
      </c>
      <c r="L4" s="29"/>
      <c r="M4" s="30"/>
      <c r="N4" s="30"/>
      <c r="O4" s="30"/>
    </row>
    <row r="5" spans="1:15" s="31" customFormat="1" ht="84" customHeight="1">
      <c r="A5" s="113" t="s">
        <v>126</v>
      </c>
      <c r="B5" s="114" t="s">
        <v>24</v>
      </c>
      <c r="C5" s="115"/>
      <c r="D5" s="115"/>
      <c r="E5" s="115"/>
      <c r="F5" s="115"/>
      <c r="G5" s="24"/>
      <c r="H5" s="25"/>
      <c r="I5" s="32"/>
      <c r="J5" s="33"/>
      <c r="K5" s="33"/>
      <c r="L5" s="29"/>
      <c r="M5" s="30">
        <v>1</v>
      </c>
      <c r="N5" s="30"/>
      <c r="O5" s="30"/>
    </row>
    <row r="6" spans="1:15" s="31" customFormat="1" ht="96" customHeight="1">
      <c r="A6" s="113"/>
      <c r="B6" s="116" t="s">
        <v>78</v>
      </c>
      <c r="C6" s="117">
        <v>20000000</v>
      </c>
      <c r="D6" s="117">
        <f t="shared" ref="D6:D40" si="0">IF(F6&gt;0,C6-F6,IF(E6&gt;0,C6-E6,C6))</f>
        <v>20000000</v>
      </c>
      <c r="E6" s="117"/>
      <c r="F6" s="118"/>
      <c r="G6" s="119" t="s">
        <v>157</v>
      </c>
      <c r="H6" s="120">
        <v>1</v>
      </c>
      <c r="I6" s="78">
        <v>1</v>
      </c>
      <c r="J6" s="34">
        <v>1</v>
      </c>
      <c r="K6" s="34" t="s">
        <v>18</v>
      </c>
      <c r="L6" s="35" t="s">
        <v>32</v>
      </c>
      <c r="M6" s="30">
        <v>2</v>
      </c>
      <c r="N6" s="36">
        <v>1.1000000000000001</v>
      </c>
      <c r="O6" s="30" t="str">
        <f t="shared" ref="O6:O40" si="1">N6&amp;" "&amp;B6</f>
        <v>1.1 1.1 โครงการเพื่อกำหนดความเหมาะสมในการจัดเตรียมพื้นที่เพื่อรองรับภาคอุตสาหกรรม พาณิชยกรรม และโลจิสติกส์*</v>
      </c>
    </row>
    <row r="7" spans="1:15" s="31" customFormat="1" ht="63.75">
      <c r="A7" s="113"/>
      <c r="B7" s="116" t="s">
        <v>79</v>
      </c>
      <c r="C7" s="117">
        <v>5600000</v>
      </c>
      <c r="D7" s="117">
        <f t="shared" si="0"/>
        <v>0</v>
      </c>
      <c r="E7" s="117"/>
      <c r="F7" s="118">
        <f>C7</f>
        <v>5600000</v>
      </c>
      <c r="G7" s="119" t="s">
        <v>158</v>
      </c>
      <c r="H7" s="120">
        <v>5</v>
      </c>
      <c r="I7" s="78">
        <v>2</v>
      </c>
      <c r="J7" s="34">
        <v>1</v>
      </c>
      <c r="K7" s="34" t="s">
        <v>18</v>
      </c>
      <c r="L7" s="35" t="s">
        <v>32</v>
      </c>
      <c r="M7" s="30">
        <v>3</v>
      </c>
      <c r="N7" s="36">
        <v>1.2</v>
      </c>
      <c r="O7" s="30" t="str">
        <f t="shared" si="1"/>
        <v>1.2 1.2 โครงการก่อสร้างถนนลาดยางแอสฟัลท์ติกคอนกรีตถนนสายแพรกบางน้อย ม. 3 ต.บางเตย อ.เมือง จ.ฉะเชิงเทรา</v>
      </c>
    </row>
    <row r="8" spans="1:15" s="31" customFormat="1" ht="127.5">
      <c r="A8" s="121"/>
      <c r="B8" s="116" t="s">
        <v>80</v>
      </c>
      <c r="C8" s="117">
        <v>2381000</v>
      </c>
      <c r="D8" s="117">
        <f t="shared" si="0"/>
        <v>2381000</v>
      </c>
      <c r="E8" s="117"/>
      <c r="F8" s="118"/>
      <c r="G8" s="119" t="s">
        <v>159</v>
      </c>
      <c r="H8" s="120">
        <v>7</v>
      </c>
      <c r="I8" s="78">
        <v>3</v>
      </c>
      <c r="J8" s="34">
        <v>1</v>
      </c>
      <c r="K8" s="34" t="s">
        <v>18</v>
      </c>
      <c r="L8" s="35" t="s">
        <v>32</v>
      </c>
      <c r="M8" s="30">
        <v>4</v>
      </c>
      <c r="N8" s="30">
        <v>1.3</v>
      </c>
      <c r="O8" s="30" t="str">
        <f t="shared" si="1"/>
        <v>1.3 1.3 โครงการก่อสร้างถนนค.ส.ล.เข้าสุสานจีน (ข้างอาคารอเนกประสงค์ ร.ร.เทศบาล 2 วัดโพธิ์)</v>
      </c>
    </row>
    <row r="9" spans="1:15" s="31" customFormat="1" ht="51">
      <c r="A9" s="121"/>
      <c r="B9" s="116" t="s">
        <v>81</v>
      </c>
      <c r="C9" s="117">
        <v>5700000</v>
      </c>
      <c r="D9" s="117">
        <f t="shared" si="0"/>
        <v>0</v>
      </c>
      <c r="E9" s="117"/>
      <c r="F9" s="118">
        <f>C9</f>
        <v>5700000</v>
      </c>
      <c r="G9" s="119" t="s">
        <v>160</v>
      </c>
      <c r="H9" s="120">
        <v>9</v>
      </c>
      <c r="I9" s="78">
        <v>4</v>
      </c>
      <c r="J9" s="34">
        <v>1</v>
      </c>
      <c r="K9" s="34" t="s">
        <v>18</v>
      </c>
      <c r="L9" s="35" t="s">
        <v>32</v>
      </c>
      <c r="M9" s="30">
        <v>5</v>
      </c>
      <c r="N9" s="30">
        <v>1.4</v>
      </c>
      <c r="O9" s="30" t="str">
        <f t="shared" si="1"/>
        <v>1.4 1.4 โครงการก่อสร้างปรับปรุงผิวจราจร ค.ส.ล. ถนนสุขุมวิท ม. 3 ,ม. 4 ต.ท่าข้าม</v>
      </c>
    </row>
    <row r="10" spans="1:15" s="31" customFormat="1" ht="153">
      <c r="A10" s="121"/>
      <c r="B10" s="116" t="s">
        <v>128</v>
      </c>
      <c r="C10" s="117">
        <v>7132000</v>
      </c>
      <c r="D10" s="117">
        <f t="shared" si="0"/>
        <v>7132000</v>
      </c>
      <c r="E10" s="117"/>
      <c r="F10" s="118"/>
      <c r="G10" s="119" t="s">
        <v>161</v>
      </c>
      <c r="H10" s="120">
        <v>11</v>
      </c>
      <c r="I10" s="78">
        <v>5</v>
      </c>
      <c r="J10" s="34">
        <v>1</v>
      </c>
      <c r="K10" s="34" t="s">
        <v>18</v>
      </c>
      <c r="L10" s="35" t="s">
        <v>32</v>
      </c>
      <c r="M10" s="30">
        <v>6</v>
      </c>
      <c r="N10" s="30">
        <v>1.5</v>
      </c>
      <c r="O10" s="30" t="str">
        <f t="shared" si="1"/>
        <v>1.5 1.5 โครงการก่อสร้างถนน คสล. สายหินดาษ-หนองใหญ่  ม.14 –ม.10 ต.ดงน้อย  อ.ราชสาส์น จ.ฉะเชิงเทรา</v>
      </c>
    </row>
    <row r="11" spans="1:15" s="31" customFormat="1" ht="114.75">
      <c r="A11" s="121"/>
      <c r="B11" s="116" t="s">
        <v>82</v>
      </c>
      <c r="C11" s="117">
        <v>2172500</v>
      </c>
      <c r="D11" s="117">
        <f t="shared" si="0"/>
        <v>2172500</v>
      </c>
      <c r="E11" s="117"/>
      <c r="F11" s="118"/>
      <c r="G11" s="119" t="s">
        <v>162</v>
      </c>
      <c r="H11" s="120">
        <v>13</v>
      </c>
      <c r="I11" s="78">
        <v>6</v>
      </c>
      <c r="J11" s="34">
        <v>1</v>
      </c>
      <c r="K11" s="34" t="s">
        <v>18</v>
      </c>
      <c r="L11" s="35" t="s">
        <v>32</v>
      </c>
      <c r="M11" s="30">
        <v>7</v>
      </c>
      <c r="N11" s="30">
        <v>1.6</v>
      </c>
      <c r="O11" s="30" t="str">
        <f t="shared" si="1"/>
        <v>1.6 1.6 โครงการก่อสร้างถนนลาดยางแอสฟัลท์ติกคอนกรีต ถนนสายดอนสะแก ม.3</v>
      </c>
    </row>
    <row r="12" spans="1:15" s="31" customFormat="1" ht="63.75">
      <c r="A12" s="121"/>
      <c r="B12" s="116" t="s">
        <v>83</v>
      </c>
      <c r="C12" s="117">
        <v>2657000</v>
      </c>
      <c r="D12" s="117">
        <f t="shared" si="0"/>
        <v>0</v>
      </c>
      <c r="E12" s="117"/>
      <c r="F12" s="118">
        <f>C12</f>
        <v>2657000</v>
      </c>
      <c r="G12" s="119" t="s">
        <v>163</v>
      </c>
      <c r="H12" s="120">
        <v>14</v>
      </c>
      <c r="I12" s="78">
        <v>7</v>
      </c>
      <c r="J12" s="34">
        <v>1</v>
      </c>
      <c r="K12" s="34" t="s">
        <v>18</v>
      </c>
      <c r="L12" s="35" t="s">
        <v>32</v>
      </c>
      <c r="M12" s="30">
        <v>8</v>
      </c>
      <c r="N12" s="30">
        <v>1.7</v>
      </c>
      <c r="O12" s="30" t="str">
        <f t="shared" si="1"/>
        <v xml:space="preserve">1.7 1.7 โครงการปรับปรุงผิวจราจรแอสฟัลท์ติกคอนกรีต สายนายอุดมทองคำ ม.3 ต.ก้อนแก้ว กว้าง 3.50 เมตร หนาเฉลี่ย 0.05 เมตร ยาว 1,450 เมตร </v>
      </c>
    </row>
    <row r="13" spans="1:15" s="31" customFormat="1" ht="114.75">
      <c r="A13" s="121"/>
      <c r="B13" s="116" t="s">
        <v>84</v>
      </c>
      <c r="C13" s="117">
        <v>3870000</v>
      </c>
      <c r="D13" s="117">
        <f t="shared" si="0"/>
        <v>3870000</v>
      </c>
      <c r="E13" s="117"/>
      <c r="F13" s="118"/>
      <c r="G13" s="119" t="s">
        <v>164</v>
      </c>
      <c r="H13" s="120">
        <v>18</v>
      </c>
      <c r="I13" s="78">
        <v>8</v>
      </c>
      <c r="J13" s="34">
        <v>1</v>
      </c>
      <c r="K13" s="34" t="s">
        <v>18</v>
      </c>
      <c r="L13" s="35" t="s">
        <v>32</v>
      </c>
      <c r="M13" s="30">
        <v>9</v>
      </c>
      <c r="N13" s="30">
        <v>1.8</v>
      </c>
      <c r="O13" s="30" t="str">
        <f t="shared" si="1"/>
        <v xml:space="preserve">1.8 1.8 โครงการเสริมผิวถนนลาดยางแอสฟัลท์ติกคอนกรีตสายจัดสรรเชื่อมถนนสายต้นสะแก 1 ม.9 ต.บางไผ่ ช่วงที่ 1 กว้าง 5 เมตร ยาว 700 เมตร ช่วงที่ 2 กว้าง 4.50 เมตร ยาว 800 เมตร และช่วงที่ 3 กว้าง 5 เมตร ยาว 440 เมตรหนาเฉลี่ย 0.05 เมตร </v>
      </c>
    </row>
    <row r="14" spans="1:15" s="31" customFormat="1" ht="89.25">
      <c r="A14" s="121"/>
      <c r="B14" s="116" t="s">
        <v>85</v>
      </c>
      <c r="C14" s="117">
        <v>3000000</v>
      </c>
      <c r="D14" s="117">
        <f t="shared" si="0"/>
        <v>3000000</v>
      </c>
      <c r="E14" s="117"/>
      <c r="F14" s="118"/>
      <c r="G14" s="119" t="s">
        <v>165</v>
      </c>
      <c r="H14" s="120">
        <v>21</v>
      </c>
      <c r="I14" s="78">
        <v>9</v>
      </c>
      <c r="J14" s="34">
        <v>1</v>
      </c>
      <c r="K14" s="34" t="s">
        <v>18</v>
      </c>
      <c r="L14" s="35" t="s">
        <v>32</v>
      </c>
      <c r="M14" s="30">
        <v>10</v>
      </c>
      <c r="N14" s="30">
        <v>1.9</v>
      </c>
      <c r="O14" s="30" t="str">
        <f t="shared" si="1"/>
        <v>1.9 1.9 โครงการก่อสร้าง ปรับปรุง ซ่อมแซมถนนลาดยางแอสฟัลท์ติกคอนกรีต สายคลองยายคำ ม.2 ถึงสายบ้านชวดลำภู  วัดใหม่ยุคลราษฎร์ ม.1 ต.บางซ่อน</v>
      </c>
    </row>
    <row r="15" spans="1:15" s="31" customFormat="1" ht="51">
      <c r="A15" s="121"/>
      <c r="B15" s="116" t="s">
        <v>86</v>
      </c>
      <c r="C15" s="117">
        <v>3600000</v>
      </c>
      <c r="D15" s="117">
        <f t="shared" si="0"/>
        <v>0</v>
      </c>
      <c r="E15" s="117"/>
      <c r="F15" s="118">
        <f>C15</f>
        <v>3600000</v>
      </c>
      <c r="G15" s="119" t="s">
        <v>166</v>
      </c>
      <c r="H15" s="120">
        <v>23</v>
      </c>
      <c r="I15" s="78">
        <v>10</v>
      </c>
      <c r="J15" s="34">
        <v>1</v>
      </c>
      <c r="K15" s="34" t="s">
        <v>18</v>
      </c>
      <c r="L15" s="35" t="s">
        <v>32</v>
      </c>
      <c r="M15" s="30">
        <v>11</v>
      </c>
      <c r="N15" s="37" t="s">
        <v>40</v>
      </c>
      <c r="O15" s="30" t="str">
        <f t="shared" si="1"/>
        <v>1.10 1.10 โครงการ ก่อสร้างปรับปรุงถนน คสล.และก่อสร้างวางท่อระบายน้ำ คสล. ถนนวนะภูติ 1  ม.1 ต.ปากน้ำ อ.บางคล้าจังหวัดฉะเชิงเทรา</v>
      </c>
    </row>
    <row r="16" spans="1:15" s="31" customFormat="1" ht="89.25">
      <c r="A16" s="121"/>
      <c r="B16" s="116" t="s">
        <v>87</v>
      </c>
      <c r="C16" s="117">
        <v>5000000</v>
      </c>
      <c r="D16" s="117">
        <f t="shared" si="0"/>
        <v>5000000</v>
      </c>
      <c r="E16" s="117"/>
      <c r="F16" s="118"/>
      <c r="G16" s="119" t="s">
        <v>167</v>
      </c>
      <c r="H16" s="120">
        <v>26</v>
      </c>
      <c r="I16" s="78">
        <v>11</v>
      </c>
      <c r="J16" s="34">
        <v>1</v>
      </c>
      <c r="K16" s="34" t="s">
        <v>18</v>
      </c>
      <c r="L16" s="35" t="s">
        <v>32</v>
      </c>
      <c r="M16" s="30">
        <v>12</v>
      </c>
      <c r="N16" s="37" t="s">
        <v>41</v>
      </c>
      <c r="O16" s="30" t="str">
        <f t="shared" si="1"/>
        <v>1.11 1.11 โครงการพัฒนาศักยภาพกลุ่มคลัสเตอร์โลจิสติกส์จังหวัดฉะเชิงเทรา*</v>
      </c>
    </row>
    <row r="17" spans="1:15" s="31" customFormat="1" ht="97.5" customHeight="1">
      <c r="A17" s="121"/>
      <c r="B17" s="116" t="s">
        <v>88</v>
      </c>
      <c r="C17" s="117">
        <v>4556000</v>
      </c>
      <c r="D17" s="117">
        <f t="shared" si="0"/>
        <v>4556000</v>
      </c>
      <c r="E17" s="117"/>
      <c r="F17" s="118"/>
      <c r="G17" s="119" t="s">
        <v>168</v>
      </c>
      <c r="H17" s="120">
        <v>27</v>
      </c>
      <c r="I17" s="78">
        <v>12</v>
      </c>
      <c r="J17" s="34">
        <v>1</v>
      </c>
      <c r="K17" s="34" t="s">
        <v>18</v>
      </c>
      <c r="L17" s="35" t="s">
        <v>32</v>
      </c>
      <c r="M17" s="30">
        <v>13</v>
      </c>
      <c r="N17" s="37" t="s">
        <v>42</v>
      </c>
      <c r="O17" s="30" t="str">
        <f t="shared" si="1"/>
        <v xml:space="preserve">1.12 1.12 โครงการปรับปรุงผิวจราจรแอสฟัลท์ติกคอนกรีตสายก้อนแก้วดอนสนาม ม.5,3,2 ต.ก้อนแก้ว กว้าง 6 เมตร หนาเฉลี่ย 0.05 เมตร ยาว 1,500 เมตร </v>
      </c>
    </row>
    <row r="18" spans="1:15" s="31" customFormat="1" ht="127.5">
      <c r="A18" s="121"/>
      <c r="B18" s="116" t="s">
        <v>89</v>
      </c>
      <c r="C18" s="117">
        <v>3007000</v>
      </c>
      <c r="D18" s="117">
        <f t="shared" si="0"/>
        <v>3007000</v>
      </c>
      <c r="E18" s="117"/>
      <c r="F18" s="118"/>
      <c r="G18" s="119" t="s">
        <v>169</v>
      </c>
      <c r="H18" s="120">
        <v>29</v>
      </c>
      <c r="I18" s="78">
        <v>13</v>
      </c>
      <c r="J18" s="34">
        <v>1</v>
      </c>
      <c r="K18" s="34" t="s">
        <v>18</v>
      </c>
      <c r="L18" s="35" t="s">
        <v>32</v>
      </c>
      <c r="M18" s="30">
        <v>14</v>
      </c>
      <c r="N18" s="37" t="s">
        <v>43</v>
      </c>
      <c r="O18" s="30" t="str">
        <f t="shared" si="1"/>
        <v>1.13 1.13 โครงการปรับปรุงซ่อมแซมถนน คสล. สายเข้า ร.ร. ราชสาส์นวิทยา ม.๒  ต.บางคา  อ.ราชสาส์น จ.ฉะเชิงเทรา</v>
      </c>
    </row>
    <row r="19" spans="1:15" s="31" customFormat="1" ht="93" customHeight="1">
      <c r="A19" s="121"/>
      <c r="B19" s="116" t="s">
        <v>90</v>
      </c>
      <c r="C19" s="117">
        <v>2000000</v>
      </c>
      <c r="D19" s="117">
        <f t="shared" si="0"/>
        <v>2000000</v>
      </c>
      <c r="E19" s="117"/>
      <c r="F19" s="118"/>
      <c r="G19" s="119" t="s">
        <v>170</v>
      </c>
      <c r="H19" s="120">
        <v>30</v>
      </c>
      <c r="I19" s="78">
        <v>14</v>
      </c>
      <c r="J19" s="34">
        <v>1</v>
      </c>
      <c r="K19" s="34" t="s">
        <v>18</v>
      </c>
      <c r="L19" s="35" t="s">
        <v>32</v>
      </c>
      <c r="M19" s="30">
        <v>15</v>
      </c>
      <c r="N19" s="37" t="s">
        <v>44</v>
      </c>
      <c r="O19" s="30" t="str">
        <f t="shared" si="1"/>
        <v>1.14 1.14 โครงการก่อสร้างถนนลาดยางแอสฟัลท์ติกคอนกรีต ม.7 เริ่มจากโปร่งตาสา ตำบลทุ่งพระยา-บ้านนาน้อย กว้าง 6.00 เมตร ยาว 1,000 เมตร</v>
      </c>
    </row>
    <row r="20" spans="1:15" s="31" customFormat="1" ht="63.75">
      <c r="A20" s="121"/>
      <c r="B20" s="116" t="s">
        <v>91</v>
      </c>
      <c r="C20" s="117">
        <v>5082000</v>
      </c>
      <c r="D20" s="117">
        <f t="shared" si="0"/>
        <v>0</v>
      </c>
      <c r="E20" s="117"/>
      <c r="F20" s="118">
        <f>C20</f>
        <v>5082000</v>
      </c>
      <c r="G20" s="119" t="s">
        <v>171</v>
      </c>
      <c r="H20" s="120">
        <v>31</v>
      </c>
      <c r="I20" s="78">
        <v>15</v>
      </c>
      <c r="J20" s="34">
        <v>1</v>
      </c>
      <c r="K20" s="34" t="s">
        <v>18</v>
      </c>
      <c r="L20" s="35" t="s">
        <v>32</v>
      </c>
      <c r="M20" s="30">
        <v>16</v>
      </c>
      <c r="N20" s="37" t="s">
        <v>45</v>
      </c>
      <c r="O20" s="30" t="str">
        <f t="shared" si="1"/>
        <v>1.15 1.15 โครงการปูผิวจราจรแอสฟัลท์ติกคอนกรีตถนนสายบางตลาด - วัดคุ้งกร่าง ต.บางตลาด กว้าง 5 เมตร ยาว 2,500 เมตร หนา 0.05 เมตร พื้นที่ไม่น้อยกว่า 12,500 ตารางเมตร</v>
      </c>
    </row>
    <row r="21" spans="1:15" s="31" customFormat="1" ht="51">
      <c r="A21" s="121"/>
      <c r="B21" s="116" t="s">
        <v>92</v>
      </c>
      <c r="C21" s="117">
        <v>3224000</v>
      </c>
      <c r="D21" s="117">
        <f t="shared" si="0"/>
        <v>0</v>
      </c>
      <c r="E21" s="117"/>
      <c r="F21" s="118">
        <f>C21</f>
        <v>3224000</v>
      </c>
      <c r="G21" s="119" t="s">
        <v>172</v>
      </c>
      <c r="H21" s="120">
        <v>33</v>
      </c>
      <c r="I21" s="78">
        <v>16</v>
      </c>
      <c r="J21" s="34">
        <v>1</v>
      </c>
      <c r="K21" s="34" t="s">
        <v>18</v>
      </c>
      <c r="L21" s="35" t="s">
        <v>32</v>
      </c>
      <c r="M21" s="30">
        <v>17</v>
      </c>
      <c r="N21" s="37" t="s">
        <v>46</v>
      </c>
      <c r="O21" s="30" t="str">
        <f t="shared" si="1"/>
        <v>1.16 1.16 โครงการก่อสร้างถนนลาดยางแอสฟัลท์ติกคอนกรีตสายหัวกระสังข์ ม.๑๐ เชื่อมบ้านหัวกระพี้ ม.๖ (ต่อจากของเดิม) กว้าง ๔ เมตร ยาว ๑,๕๕๐ เมตร</v>
      </c>
    </row>
    <row r="22" spans="1:15" s="31" customFormat="1" ht="76.5">
      <c r="A22" s="121"/>
      <c r="B22" s="116" t="s">
        <v>93</v>
      </c>
      <c r="C22" s="117">
        <v>6025000</v>
      </c>
      <c r="D22" s="117">
        <f t="shared" si="0"/>
        <v>6025000</v>
      </c>
      <c r="E22" s="117"/>
      <c r="F22" s="118"/>
      <c r="G22" s="119" t="s">
        <v>173</v>
      </c>
      <c r="H22" s="120">
        <v>34</v>
      </c>
      <c r="I22" s="78">
        <v>17</v>
      </c>
      <c r="J22" s="34">
        <v>1</v>
      </c>
      <c r="K22" s="34" t="s">
        <v>18</v>
      </c>
      <c r="L22" s="35" t="s">
        <v>32</v>
      </c>
      <c r="M22" s="30">
        <v>18</v>
      </c>
      <c r="N22" s="37" t="s">
        <v>47</v>
      </c>
      <c r="O22" s="30" t="str">
        <f t="shared" si="1"/>
        <v>1.17 1.17 โครงการก่อสร้างถนนลาดยางแอสฟัลท์ติกคอนกรีตสายบางชีล้อม-บางกระดาน ม.6  ต.บางกระเจ็ด</v>
      </c>
    </row>
    <row r="23" spans="1:15" s="31" customFormat="1" ht="102">
      <c r="A23" s="121"/>
      <c r="B23" s="116" t="s">
        <v>94</v>
      </c>
      <c r="C23" s="117">
        <v>10599000</v>
      </c>
      <c r="D23" s="117">
        <f t="shared" si="0"/>
        <v>10599000</v>
      </c>
      <c r="E23" s="117"/>
      <c r="F23" s="118"/>
      <c r="G23" s="119" t="s">
        <v>174</v>
      </c>
      <c r="H23" s="120">
        <v>35</v>
      </c>
      <c r="I23" s="78">
        <v>18</v>
      </c>
      <c r="J23" s="34">
        <v>1</v>
      </c>
      <c r="K23" s="34" t="s">
        <v>18</v>
      </c>
      <c r="L23" s="35" t="s">
        <v>32</v>
      </c>
      <c r="M23" s="30">
        <v>19</v>
      </c>
      <c r="N23" s="37" t="s">
        <v>48</v>
      </c>
      <c r="O23" s="30" t="str">
        <f t="shared" si="1"/>
        <v xml:space="preserve">1.18 1.18 โครงการก่อสร้างถนนลาดยางแอสฟัลต์ติกคอนกรีต สายบ้านคลองหนึ่ง - ฝายนาบน ม.13 ต.แปลงยาว เชื่อมต่อ ม.6 ต.วังเย็น อ.แปลงยาว จังหวัดฉะเชิงเทรา ความกว้าง 6 เมตร ความยาว 2,620 เมตร </v>
      </c>
    </row>
    <row r="24" spans="1:15" s="31" customFormat="1" ht="89.25" customHeight="1">
      <c r="A24" s="121"/>
      <c r="B24" s="116" t="s">
        <v>95</v>
      </c>
      <c r="C24" s="117">
        <v>2338000</v>
      </c>
      <c r="D24" s="117">
        <f t="shared" si="0"/>
        <v>0</v>
      </c>
      <c r="E24" s="117"/>
      <c r="F24" s="118">
        <f>C24</f>
        <v>2338000</v>
      </c>
      <c r="G24" s="119" t="s">
        <v>175</v>
      </c>
      <c r="H24" s="120">
        <v>36</v>
      </c>
      <c r="I24" s="78">
        <v>19</v>
      </c>
      <c r="J24" s="34">
        <v>1</v>
      </c>
      <c r="K24" s="34" t="s">
        <v>18</v>
      </c>
      <c r="L24" s="35" t="s">
        <v>32</v>
      </c>
      <c r="M24" s="30">
        <v>20</v>
      </c>
      <c r="N24" s="37" t="s">
        <v>49</v>
      </c>
      <c r="O24" s="30" t="str">
        <f t="shared" si="1"/>
        <v>1.19 1.19 โครงการปรับปรุงผิวจราจรแอสฟัลท์ติกคอนกรีตสายซอยโสภา-ร.พ.ส่งเสริมสุขภาพฯ หมู่ที่ 5 ต.บางเล่า ช่วงที่ 1 กว้าง 4 เมตร ยาว 650 เมตร ช่วงที่ 2 กว้าง 3 เมตร ยาว 620 เมตร หรือมีพื้นที่ไม่น้อยกว่า 4,460 ตารางเมตร</v>
      </c>
    </row>
    <row r="25" spans="1:15" s="31" customFormat="1" ht="98.25" customHeight="1">
      <c r="A25" s="121"/>
      <c r="B25" s="116" t="s">
        <v>96</v>
      </c>
      <c r="C25" s="117">
        <v>3392000</v>
      </c>
      <c r="D25" s="117">
        <f t="shared" si="0"/>
        <v>0</v>
      </c>
      <c r="E25" s="117"/>
      <c r="F25" s="118">
        <f>C25</f>
        <v>3392000</v>
      </c>
      <c r="G25" s="119" t="s">
        <v>176</v>
      </c>
      <c r="H25" s="120">
        <v>38</v>
      </c>
      <c r="I25" s="78">
        <v>20</v>
      </c>
      <c r="J25" s="34">
        <v>1</v>
      </c>
      <c r="K25" s="34" t="s">
        <v>18</v>
      </c>
      <c r="L25" s="35" t="s">
        <v>32</v>
      </c>
      <c r="M25" s="30">
        <v>21</v>
      </c>
      <c r="N25" s="37" t="s">
        <v>50</v>
      </c>
      <c r="O25" s="30" t="str">
        <f t="shared" si="1"/>
        <v>1.20 1.20 โครงการก่อสร้างถนนคอนกรีตเสริมเหล็กถนนซอยลุงเยี่ยม ม.3 เชื่อม ม.1 ต.บางเตย ขนาดกว้าง 4 เมตร ยาว 1,500 เมตรไหล่ทางลูกรังข้างละ 0.10 เมตร ฝังท่อระบายน้ำ คสล.ขนาดเส้นผ่าศูนย์กลาง 0.60 x 1.00 เมตร จำนวน 11 จุด พร้อมป้ายโครงการ</v>
      </c>
    </row>
    <row r="26" spans="1:15" s="31" customFormat="1" ht="102">
      <c r="A26" s="121"/>
      <c r="B26" s="116" t="s">
        <v>129</v>
      </c>
      <c r="C26" s="117">
        <v>7761100</v>
      </c>
      <c r="D26" s="117">
        <f t="shared" si="0"/>
        <v>7761100</v>
      </c>
      <c r="E26" s="117"/>
      <c r="F26" s="118"/>
      <c r="G26" s="119" t="s">
        <v>177</v>
      </c>
      <c r="H26" s="120">
        <v>39</v>
      </c>
      <c r="I26" s="78">
        <v>21</v>
      </c>
      <c r="J26" s="34">
        <v>1</v>
      </c>
      <c r="K26" s="34" t="s">
        <v>18</v>
      </c>
      <c r="L26" s="35" t="s">
        <v>32</v>
      </c>
      <c r="M26" s="30">
        <v>22</v>
      </c>
      <c r="N26" s="37" t="s">
        <v>51</v>
      </c>
      <c r="O26" s="30" t="str">
        <f t="shared" si="1"/>
        <v>1.21 1.21 โครงการก่อสร้างถนนลาดยางแอสฟัลท์ติก คอนกรีตสามแยกหนองปลาตะเพียน-หนองปรือ หมู่ที่ 5,6 ตำบลท่าทองหลาง อำเภอบางคล้า จังหวัดฉะเชิงเทรา</v>
      </c>
    </row>
    <row r="27" spans="1:15" s="31" customFormat="1" ht="61.5" customHeight="1">
      <c r="A27" s="121"/>
      <c r="B27" s="116" t="s">
        <v>97</v>
      </c>
      <c r="C27" s="117">
        <v>2000000</v>
      </c>
      <c r="D27" s="117">
        <f t="shared" si="0"/>
        <v>0</v>
      </c>
      <c r="E27" s="117"/>
      <c r="F27" s="118">
        <f>C27</f>
        <v>2000000</v>
      </c>
      <c r="G27" s="119" t="s">
        <v>35</v>
      </c>
      <c r="H27" s="120">
        <v>40</v>
      </c>
      <c r="I27" s="78">
        <v>22</v>
      </c>
      <c r="J27" s="34">
        <v>1</v>
      </c>
      <c r="K27" s="34" t="s">
        <v>18</v>
      </c>
      <c r="L27" s="35" t="s">
        <v>32</v>
      </c>
      <c r="M27" s="30">
        <v>23</v>
      </c>
      <c r="N27" s="37" t="s">
        <v>52</v>
      </c>
      <c r="O27" s="30" t="str">
        <f t="shared" si="1"/>
        <v>1.22 1.22 โครงการก่อสร้างถนนลาดยางแอสฟัลท์ติกคอนกรีต ม.12 บ้านป่าอีแทน จากสระ ส.ป.ก. - ม.15 บ้านห้วยกบ ต.คู้ยายหมี กว้าง 4 เมตร ยาว 1,000 เมตร</v>
      </c>
    </row>
    <row r="28" spans="1:15" s="31" customFormat="1" ht="104.25" customHeight="1">
      <c r="A28" s="121"/>
      <c r="B28" s="116" t="s">
        <v>98</v>
      </c>
      <c r="C28" s="117">
        <v>3209000</v>
      </c>
      <c r="D28" s="117">
        <f t="shared" si="0"/>
        <v>3209000</v>
      </c>
      <c r="E28" s="117"/>
      <c r="F28" s="118"/>
      <c r="G28" s="119" t="s">
        <v>178</v>
      </c>
      <c r="H28" s="120">
        <v>41</v>
      </c>
      <c r="I28" s="78">
        <v>23</v>
      </c>
      <c r="J28" s="34">
        <v>1</v>
      </c>
      <c r="K28" s="34" t="s">
        <v>18</v>
      </c>
      <c r="L28" s="35" t="s">
        <v>32</v>
      </c>
      <c r="M28" s="30">
        <v>24</v>
      </c>
      <c r="N28" s="37" t="s">
        <v>53</v>
      </c>
      <c r="O28" s="30" t="str">
        <f t="shared" si="1"/>
        <v>1.23 1.23 โครงการก่อสร้างถนนลาดยางแอสฟัลท์ติกคอนกรีตจากสามแยกศาลาบ้านนางฉลวย  อินทรักษา ถนนเลียบคลองตลิ่งชันถึงสะพานบ้านนายประจักษ์ บุตรณรังษี ต.บางโรง กว้าง 4 เมตร ยาว 1,300 เมตร พื้นที่ไม่น้อยกว่า 5,200 ตร.ม.</v>
      </c>
    </row>
    <row r="29" spans="1:15" s="31" customFormat="1" ht="69.75" customHeight="1">
      <c r="A29" s="121"/>
      <c r="B29" s="116" t="s">
        <v>99</v>
      </c>
      <c r="C29" s="117">
        <v>2637000</v>
      </c>
      <c r="D29" s="117">
        <f t="shared" si="0"/>
        <v>0</v>
      </c>
      <c r="E29" s="117"/>
      <c r="F29" s="118">
        <f>C29</f>
        <v>2637000</v>
      </c>
      <c r="G29" s="119" t="s">
        <v>179</v>
      </c>
      <c r="H29" s="120">
        <v>43</v>
      </c>
      <c r="I29" s="78">
        <v>24</v>
      </c>
      <c r="J29" s="34">
        <v>1</v>
      </c>
      <c r="K29" s="34" t="s">
        <v>18</v>
      </c>
      <c r="L29" s="35" t="s">
        <v>32</v>
      </c>
      <c r="M29" s="30">
        <v>25</v>
      </c>
      <c r="N29" s="37" t="s">
        <v>54</v>
      </c>
      <c r="O29" s="30" t="str">
        <f t="shared" si="1"/>
        <v>1.24 1.24 โครงการก่อสร้างถนนลาดยางแอสฟัลท์ติกคอนกรีตสายจากสะพานวัดคลองวังอ้ายเนื้อ ม.4 ต.บางแก้ว กว้าง 6 เมตร ยาว 1,000 เมตร</v>
      </c>
    </row>
    <row r="30" spans="1:15" s="31" customFormat="1" ht="57.75" customHeight="1">
      <c r="A30" s="121"/>
      <c r="B30" s="116" t="s">
        <v>100</v>
      </c>
      <c r="C30" s="117">
        <v>2040070</v>
      </c>
      <c r="D30" s="117">
        <f t="shared" si="0"/>
        <v>0</v>
      </c>
      <c r="E30" s="117"/>
      <c r="F30" s="118">
        <f>C30</f>
        <v>2040070</v>
      </c>
      <c r="G30" s="119" t="s">
        <v>180</v>
      </c>
      <c r="H30" s="120">
        <v>47</v>
      </c>
      <c r="I30" s="78">
        <v>25</v>
      </c>
      <c r="J30" s="34">
        <v>1</v>
      </c>
      <c r="K30" s="34" t="s">
        <v>18</v>
      </c>
      <c r="L30" s="35" t="s">
        <v>32</v>
      </c>
      <c r="M30" s="30">
        <v>26</v>
      </c>
      <c r="N30" s="37" t="s">
        <v>55</v>
      </c>
      <c r="O30" s="30" t="str">
        <f t="shared" si="1"/>
        <v>1.25 1.25 โครงการก่อสร้างถนนคอนกรีตเสริมเหล็กบริเวณ ม.1 ,5 ,6 ต.คลองจุกกระเฌอ ขนาดกว้าง 4 เมตรยาว 927 เมตร หนา 0.15 เมตร</v>
      </c>
    </row>
    <row r="31" spans="1:15" s="31" customFormat="1" ht="63.75" customHeight="1">
      <c r="A31" s="121"/>
      <c r="B31" s="116" t="s">
        <v>101</v>
      </c>
      <c r="C31" s="117">
        <v>8000000</v>
      </c>
      <c r="D31" s="117">
        <f t="shared" si="0"/>
        <v>0</v>
      </c>
      <c r="E31" s="117"/>
      <c r="F31" s="118">
        <f>C31</f>
        <v>8000000</v>
      </c>
      <c r="G31" s="119" t="s">
        <v>181</v>
      </c>
      <c r="H31" s="120">
        <v>48</v>
      </c>
      <c r="I31" s="78">
        <v>26</v>
      </c>
      <c r="J31" s="34">
        <v>1</v>
      </c>
      <c r="K31" s="34" t="s">
        <v>18</v>
      </c>
      <c r="L31" s="35" t="s">
        <v>32</v>
      </c>
      <c r="M31" s="30">
        <v>27</v>
      </c>
      <c r="N31" s="37" t="s">
        <v>56</v>
      </c>
      <c r="O31" s="30" t="str">
        <f t="shared" si="1"/>
        <v>1.26 1.26 โครงการปรับปรุงถนนลาดยางแอสฟัลท์ติก คอนกรีต สายจากถนน ๓๐๔ บริเวณ  ม.๕ ต.เสม็ดเหนือ เชื่อม ต.คลองขุด อ.บ้านโพธิ์</v>
      </c>
    </row>
    <row r="32" spans="1:15" s="31" customFormat="1" ht="89.25">
      <c r="A32" s="121"/>
      <c r="B32" s="116" t="s">
        <v>102</v>
      </c>
      <c r="C32" s="117">
        <v>4433600</v>
      </c>
      <c r="D32" s="117">
        <f t="shared" si="0"/>
        <v>4433600</v>
      </c>
      <c r="E32" s="117"/>
      <c r="F32" s="118"/>
      <c r="G32" s="119" t="s">
        <v>182</v>
      </c>
      <c r="H32" s="120">
        <v>52</v>
      </c>
      <c r="I32" s="78">
        <v>27</v>
      </c>
      <c r="J32" s="34">
        <v>1</v>
      </c>
      <c r="K32" s="34" t="s">
        <v>18</v>
      </c>
      <c r="L32" s="35" t="s">
        <v>32</v>
      </c>
      <c r="M32" s="30">
        <v>28</v>
      </c>
      <c r="N32" s="37" t="s">
        <v>57</v>
      </c>
      <c r="O32" s="30" t="str">
        <f t="shared" si="1"/>
        <v>1.27 1.27 โครงการปูผิวแอสฟัลท์ติกคอนกรีตขยายผิวจราจร ม.1 เชื่อม ม. 2 และ ม. 4 ต.ท่าพลับ</v>
      </c>
    </row>
    <row r="33" spans="1:15" s="31" customFormat="1" ht="55.5" customHeight="1">
      <c r="A33" s="121"/>
      <c r="B33" s="116" t="s">
        <v>103</v>
      </c>
      <c r="C33" s="117">
        <v>2000000</v>
      </c>
      <c r="D33" s="117">
        <f t="shared" si="0"/>
        <v>0</v>
      </c>
      <c r="E33" s="117"/>
      <c r="F33" s="118">
        <f>C33</f>
        <v>2000000</v>
      </c>
      <c r="G33" s="119" t="s">
        <v>149</v>
      </c>
      <c r="H33" s="120">
        <v>54</v>
      </c>
      <c r="I33" s="78">
        <v>28</v>
      </c>
      <c r="J33" s="34">
        <v>1</v>
      </c>
      <c r="K33" s="34" t="s">
        <v>18</v>
      </c>
      <c r="L33" s="35" t="s">
        <v>32</v>
      </c>
      <c r="M33" s="30">
        <v>29</v>
      </c>
      <c r="N33" s="37" t="s">
        <v>58</v>
      </c>
      <c r="O33" s="30" t="str">
        <f t="shared" si="1"/>
        <v>1.28 1.28 โครงการก่อสร้างถนนลาดยางแอสฟัลท์ติกคอนกรีต ม.3 เริ่มจากบ้านโคกตะเคียนงาม - บ้านเขาจันทร์ ตำบลทุ่งพระยา กว้าง 6 เมตร ยาว 1,000 เมตร</v>
      </c>
    </row>
    <row r="34" spans="1:15" s="31" customFormat="1" ht="102">
      <c r="A34" s="121"/>
      <c r="B34" s="116" t="s">
        <v>130</v>
      </c>
      <c r="C34" s="117">
        <v>4000000</v>
      </c>
      <c r="D34" s="117">
        <f t="shared" si="0"/>
        <v>4000000</v>
      </c>
      <c r="E34" s="117"/>
      <c r="F34" s="118"/>
      <c r="G34" s="119" t="s">
        <v>183</v>
      </c>
      <c r="H34" s="120">
        <v>55</v>
      </c>
      <c r="I34" s="78">
        <v>29</v>
      </c>
      <c r="J34" s="34">
        <v>1</v>
      </c>
      <c r="K34" s="34" t="s">
        <v>18</v>
      </c>
      <c r="L34" s="35" t="s">
        <v>32</v>
      </c>
      <c r="M34" s="30">
        <v>30</v>
      </c>
      <c r="N34" s="37" t="s">
        <v>59</v>
      </c>
      <c r="O34" s="30" t="str">
        <f t="shared" si="1"/>
        <v>1.29 1.29 โครงการก่อสร้างถนนลาดยางทางลัด ม.13 - ถนน รพช. ต.บึงน้ำรักษ์</v>
      </c>
    </row>
    <row r="35" spans="1:15" s="38" customFormat="1" ht="89.25">
      <c r="A35" s="121"/>
      <c r="B35" s="116" t="s">
        <v>127</v>
      </c>
      <c r="C35" s="117">
        <v>2912000</v>
      </c>
      <c r="D35" s="117">
        <f t="shared" si="0"/>
        <v>2912000</v>
      </c>
      <c r="E35" s="117"/>
      <c r="F35" s="118"/>
      <c r="G35" s="119" t="s">
        <v>184</v>
      </c>
      <c r="H35" s="120">
        <v>56</v>
      </c>
      <c r="I35" s="78">
        <v>30</v>
      </c>
      <c r="J35" s="34">
        <v>1</v>
      </c>
      <c r="K35" s="34" t="s">
        <v>18</v>
      </c>
      <c r="L35" s="35" t="s">
        <v>32</v>
      </c>
      <c r="M35" s="30">
        <v>31</v>
      </c>
      <c r="N35" s="37" t="s">
        <v>60</v>
      </c>
      <c r="O35" s="30" t="str">
        <f t="shared" si="1"/>
        <v>1.30 1.30 โครงการก่อสร้างถนนลาดยางแอสฟัลท์ติกคอนกรีตหนองหว้า ซอย 2 ม.2 เชื่อมถนนหนองว่านเหลือง ม.5 ต.เขาหินซ้อน กว้าง 4 เมตร ยาว 1,400 เมตร</v>
      </c>
    </row>
    <row r="36" spans="1:15" s="38" customFormat="1" ht="102">
      <c r="A36" s="121"/>
      <c r="B36" s="116" t="s">
        <v>104</v>
      </c>
      <c r="C36" s="117">
        <v>6711250</v>
      </c>
      <c r="D36" s="117">
        <f t="shared" si="0"/>
        <v>6711250</v>
      </c>
      <c r="E36" s="117"/>
      <c r="F36" s="118"/>
      <c r="G36" s="119" t="s">
        <v>185</v>
      </c>
      <c r="H36" s="120">
        <v>57</v>
      </c>
      <c r="I36" s="78">
        <v>31</v>
      </c>
      <c r="J36" s="34">
        <v>1</v>
      </c>
      <c r="K36" s="34" t="s">
        <v>18</v>
      </c>
      <c r="L36" s="35" t="s">
        <v>32</v>
      </c>
      <c r="M36" s="30">
        <v>32</v>
      </c>
      <c r="N36" s="37" t="s">
        <v>61</v>
      </c>
      <c r="O36" s="30" t="str">
        <f t="shared" si="1"/>
        <v>1.31 1.31 โครงการก่อสร้างถนนคอนกรีตเสริมเหล็ก ถนน อบต.เทพราช 3 ต.เทพราช</v>
      </c>
    </row>
    <row r="37" spans="1:15" s="38" customFormat="1" ht="63.75">
      <c r="A37" s="121"/>
      <c r="B37" s="116" t="s">
        <v>105</v>
      </c>
      <c r="C37" s="117">
        <v>4500000</v>
      </c>
      <c r="D37" s="117">
        <f t="shared" si="0"/>
        <v>4500000</v>
      </c>
      <c r="E37" s="117"/>
      <c r="F37" s="118"/>
      <c r="G37" s="119" t="s">
        <v>186</v>
      </c>
      <c r="H37" s="120">
        <v>58</v>
      </c>
      <c r="I37" s="78">
        <v>32</v>
      </c>
      <c r="J37" s="34">
        <v>1</v>
      </c>
      <c r="K37" s="34" t="s">
        <v>18</v>
      </c>
      <c r="L37" s="35" t="s">
        <v>32</v>
      </c>
      <c r="M37" s="30">
        <v>33</v>
      </c>
      <c r="N37" s="37" t="s">
        <v>62</v>
      </c>
      <c r="O37" s="30" t="str">
        <f t="shared" si="1"/>
        <v xml:space="preserve">1.32 1.32 โครงการก่อสร้างถนน AC ถนนวงแหวนเลียบทางรถไฟ (ฝั่งตะวันตก) ม.16 ต.โพรงอากาศ </v>
      </c>
    </row>
    <row r="38" spans="1:15" s="38" customFormat="1" ht="76.5">
      <c r="A38" s="121"/>
      <c r="B38" s="116" t="s">
        <v>106</v>
      </c>
      <c r="C38" s="117">
        <v>7325000</v>
      </c>
      <c r="D38" s="117">
        <f t="shared" si="0"/>
        <v>7325000</v>
      </c>
      <c r="E38" s="117"/>
      <c r="F38" s="118"/>
      <c r="G38" s="119" t="s">
        <v>187</v>
      </c>
      <c r="H38" s="120">
        <v>59</v>
      </c>
      <c r="I38" s="78">
        <v>33</v>
      </c>
      <c r="J38" s="34">
        <v>1</v>
      </c>
      <c r="K38" s="34" t="s">
        <v>18</v>
      </c>
      <c r="L38" s="35" t="s">
        <v>32</v>
      </c>
      <c r="M38" s="30">
        <v>34</v>
      </c>
      <c r="N38" s="37" t="s">
        <v>63</v>
      </c>
      <c r="O38" s="30" t="str">
        <f t="shared" si="1"/>
        <v>1.33 1.33 โครงการก่อสร้างถนน AC สายเลียบบึงขุนรักษ์ ม.2 ,6 ต.ดอนเกาะกา</v>
      </c>
    </row>
    <row r="39" spans="1:15" s="38" customFormat="1" ht="51">
      <c r="A39" s="121"/>
      <c r="B39" s="116" t="s">
        <v>107</v>
      </c>
      <c r="C39" s="117">
        <v>3000000</v>
      </c>
      <c r="D39" s="117">
        <f t="shared" si="0"/>
        <v>0</v>
      </c>
      <c r="E39" s="117"/>
      <c r="F39" s="118">
        <f>C39</f>
        <v>3000000</v>
      </c>
      <c r="G39" s="119" t="s">
        <v>172</v>
      </c>
      <c r="H39" s="120">
        <v>60</v>
      </c>
      <c r="I39" s="78">
        <v>34</v>
      </c>
      <c r="J39" s="34">
        <v>1</v>
      </c>
      <c r="K39" s="34" t="s">
        <v>18</v>
      </c>
      <c r="L39" s="35" t="s">
        <v>32</v>
      </c>
      <c r="M39" s="30">
        <v>35</v>
      </c>
      <c r="N39" s="37" t="s">
        <v>64</v>
      </c>
      <c r="O39" s="30" t="str">
        <f t="shared" si="1"/>
        <v xml:space="preserve">1.34 1.34 โครงการปรับปรุงถนนแอสฟัลท์ติกคอนกรีต ม.12 ต.เกาะขนุน กว้าง 5 เมตร ยาว 1,200 เมตร </v>
      </c>
    </row>
    <row r="40" spans="1:15" s="38" customFormat="1" ht="63.75">
      <c r="A40" s="121"/>
      <c r="B40" s="116" t="s">
        <v>114</v>
      </c>
      <c r="C40" s="117">
        <v>5097000</v>
      </c>
      <c r="D40" s="117">
        <f t="shared" si="0"/>
        <v>5097000</v>
      </c>
      <c r="E40" s="117"/>
      <c r="F40" s="118"/>
      <c r="G40" s="119" t="s">
        <v>36</v>
      </c>
      <c r="H40" s="120">
        <v>61</v>
      </c>
      <c r="I40" s="78">
        <v>35</v>
      </c>
      <c r="J40" s="34">
        <v>1</v>
      </c>
      <c r="K40" s="34" t="s">
        <v>18</v>
      </c>
      <c r="L40" s="35" t="s">
        <v>32</v>
      </c>
      <c r="M40" s="30">
        <v>36</v>
      </c>
      <c r="N40" s="37" t="s">
        <v>113</v>
      </c>
      <c r="O40" s="30" t="str">
        <f t="shared" si="1"/>
        <v>1.35 1.35 โครงการซ่อมแซมถนนลาดยางแอสฟัลท์ติกคอนกรีตสายหัวกระพี้ หมู่ที่ ๖ เชื่อมบ้านธารพูด หมู่ที่ ๗ กว้าง ๔.๕ เมตร ยาว ๓,๕๔๐ เมตร</v>
      </c>
    </row>
    <row r="41" spans="1:15" s="38" customFormat="1" ht="24.75" customHeight="1">
      <c r="A41" s="121"/>
      <c r="B41" s="113" t="s">
        <v>131</v>
      </c>
      <c r="C41" s="117"/>
      <c r="D41" s="117"/>
      <c r="E41" s="117"/>
      <c r="F41" s="118"/>
      <c r="G41" s="119"/>
      <c r="H41" s="120"/>
      <c r="I41" s="78"/>
      <c r="J41" s="34"/>
      <c r="K41" s="34"/>
      <c r="L41" s="35"/>
      <c r="M41" s="30">
        <v>37</v>
      </c>
      <c r="N41" s="30"/>
      <c r="O41" s="30"/>
    </row>
    <row r="42" spans="1:15" s="31" customFormat="1" ht="93" customHeight="1">
      <c r="A42" s="114"/>
      <c r="B42" s="122" t="s">
        <v>132</v>
      </c>
      <c r="C42" s="123">
        <v>4618000</v>
      </c>
      <c r="D42" s="123">
        <f t="shared" ref="D42:D48" si="2">IF(F42&gt;0,C42-F42,IF(E42&gt;0,C42-E42,C42))</f>
        <v>0</v>
      </c>
      <c r="E42" s="124"/>
      <c r="F42" s="123">
        <f>C42</f>
        <v>4618000</v>
      </c>
      <c r="G42" s="119" t="s">
        <v>188</v>
      </c>
      <c r="H42" s="125">
        <v>10</v>
      </c>
      <c r="I42" s="41">
        <v>36</v>
      </c>
      <c r="J42" s="34">
        <v>1</v>
      </c>
      <c r="K42" s="34" t="s">
        <v>19</v>
      </c>
      <c r="L42" s="35" t="s">
        <v>19</v>
      </c>
      <c r="M42" s="30">
        <v>38</v>
      </c>
      <c r="N42" s="30">
        <v>1</v>
      </c>
      <c r="O42" s="30" t="str">
        <f t="shared" ref="O42:O48" si="3">N42&amp;" "&amp;B42</f>
        <v>1 1. โครงการขยายเขตประปาส่วนภูมิภาคภายใน ม.1,7,8,9 และ 11  ต.หนองยาว โดยการวางท่อขยายเขตจำหน่ายน้ำ ขนาด 110 ม.ม. ยาว  7,500 เมตร  ตามแบบ อบต.กำหนด และให้เป็นไปตามมาตรฐานของการประปาส่วนภูมิภาค</v>
      </c>
    </row>
    <row r="43" spans="1:15" s="31" customFormat="1" ht="54" customHeight="1">
      <c r="A43" s="114"/>
      <c r="B43" s="122" t="s">
        <v>133</v>
      </c>
      <c r="C43" s="123">
        <v>3000000</v>
      </c>
      <c r="D43" s="123">
        <f t="shared" si="2"/>
        <v>0</v>
      </c>
      <c r="E43" s="124"/>
      <c r="F43" s="123">
        <f>C43</f>
        <v>3000000</v>
      </c>
      <c r="G43" s="119" t="s">
        <v>35</v>
      </c>
      <c r="H43" s="125">
        <v>12</v>
      </c>
      <c r="I43" s="41">
        <v>37</v>
      </c>
      <c r="J43" s="34">
        <v>1</v>
      </c>
      <c r="K43" s="34" t="s">
        <v>19</v>
      </c>
      <c r="L43" s="35" t="s">
        <v>19</v>
      </c>
      <c r="M43" s="30">
        <v>39</v>
      </c>
      <c r="N43" s="30">
        <v>2</v>
      </c>
      <c r="O43" s="30" t="str">
        <f t="shared" si="3"/>
        <v>2 2. โครงการขุดลอกสระน้ำบ่อน้ำประปาหมู่บ้านดอนชะคราม ม.2 ต.คลองบ้านโพธิ์</v>
      </c>
    </row>
    <row r="44" spans="1:15" s="31" customFormat="1" ht="113.25" customHeight="1">
      <c r="A44" s="114"/>
      <c r="B44" s="122" t="s">
        <v>134</v>
      </c>
      <c r="C44" s="123">
        <v>5000000</v>
      </c>
      <c r="D44" s="123">
        <f t="shared" si="2"/>
        <v>5000000</v>
      </c>
      <c r="E44" s="124"/>
      <c r="F44" s="123"/>
      <c r="G44" s="119" t="s">
        <v>189</v>
      </c>
      <c r="H44" s="125">
        <v>28</v>
      </c>
      <c r="I44" s="41">
        <v>38</v>
      </c>
      <c r="J44" s="34">
        <v>1</v>
      </c>
      <c r="K44" s="34" t="s">
        <v>19</v>
      </c>
      <c r="L44" s="35" t="s">
        <v>19</v>
      </c>
      <c r="M44" s="30">
        <v>40</v>
      </c>
      <c r="N44" s="30">
        <v>3</v>
      </c>
      <c r="O44" s="30" t="str">
        <f t="shared" si="3"/>
        <v>3 3. โครงการขยายประปาส่วนภูมิภาค (1) บ้านท่าข้ามสายท่าเรือ ม.1 ต.เขาดิน ระยะทาง 1 กม. จำนวน 45 ครัวเรือน (250 ราย) (2) สายสามขันธ์-แสมไซร้ ม.2 ต.เขาดิน ระยะทาง 2 กม.จำนวน 60 ครัวเรือน (200 ราย) (3) สายเกาะกลาง-วงศพยัค ม.4 ต.เขาดิน ระยะทาง 4 กม.จำนวน 74 ครัวเรือน</v>
      </c>
    </row>
    <row r="45" spans="1:15" s="31" customFormat="1" ht="51">
      <c r="A45" s="114"/>
      <c r="B45" s="122" t="s">
        <v>135</v>
      </c>
      <c r="C45" s="123">
        <v>2300000</v>
      </c>
      <c r="D45" s="123">
        <f t="shared" si="2"/>
        <v>2300000</v>
      </c>
      <c r="E45" s="124"/>
      <c r="F45" s="123"/>
      <c r="G45" s="119" t="s">
        <v>190</v>
      </c>
      <c r="H45" s="125">
        <v>37</v>
      </c>
      <c r="I45" s="41">
        <v>39</v>
      </c>
      <c r="J45" s="34">
        <v>1</v>
      </c>
      <c r="K45" s="34" t="s">
        <v>19</v>
      </c>
      <c r="L45" s="35" t="s">
        <v>19</v>
      </c>
      <c r="M45" s="30">
        <v>41</v>
      </c>
      <c r="N45" s="30">
        <v>4</v>
      </c>
      <c r="O45" s="30" t="str">
        <f t="shared" si="3"/>
        <v>4 4. โครงการก่อสร้างประปาผิวดินขนาดกลาง ม.13 ต.บึงน้ำรักษ์</v>
      </c>
    </row>
    <row r="46" spans="1:15" s="31" customFormat="1" ht="51">
      <c r="A46" s="114"/>
      <c r="B46" s="122" t="s">
        <v>136</v>
      </c>
      <c r="C46" s="123">
        <v>2300000</v>
      </c>
      <c r="D46" s="123">
        <f t="shared" si="2"/>
        <v>2300000</v>
      </c>
      <c r="E46" s="124"/>
      <c r="F46" s="123"/>
      <c r="G46" s="119" t="s">
        <v>191</v>
      </c>
      <c r="H46" s="125">
        <v>42</v>
      </c>
      <c r="I46" s="41">
        <v>40</v>
      </c>
      <c r="J46" s="34">
        <v>1</v>
      </c>
      <c r="K46" s="34" t="s">
        <v>19</v>
      </c>
      <c r="L46" s="35" t="s">
        <v>19</v>
      </c>
      <c r="M46" s="30">
        <v>42</v>
      </c>
      <c r="N46" s="30">
        <v>5</v>
      </c>
      <c r="O46" s="30" t="str">
        <f t="shared" si="3"/>
        <v>5 5. โครงการก่อสร้างระบบประปาผิวดินขนาดกลาง ม.8 ต.บึงน้ำรักษ์</v>
      </c>
    </row>
    <row r="47" spans="1:15" s="31" customFormat="1" ht="46.5" customHeight="1">
      <c r="A47" s="114"/>
      <c r="B47" s="122" t="s">
        <v>137</v>
      </c>
      <c r="C47" s="123">
        <v>3505000</v>
      </c>
      <c r="D47" s="123">
        <f t="shared" si="2"/>
        <v>0</v>
      </c>
      <c r="E47" s="124"/>
      <c r="F47" s="123">
        <f>C47</f>
        <v>3505000</v>
      </c>
      <c r="G47" s="119" t="s">
        <v>192</v>
      </c>
      <c r="H47" s="125">
        <v>51</v>
      </c>
      <c r="I47" s="41">
        <v>41</v>
      </c>
      <c r="J47" s="34">
        <v>1</v>
      </c>
      <c r="K47" s="34" t="s">
        <v>19</v>
      </c>
      <c r="L47" s="35" t="s">
        <v>19</v>
      </c>
      <c r="M47" s="30">
        <v>43</v>
      </c>
      <c r="N47" s="30">
        <v>6</v>
      </c>
      <c r="O47" s="30" t="str">
        <f t="shared" si="3"/>
        <v>6 6. โครงการก่อสร้างระบบน้ำประปาภายในเกาะลัด ม.2,3</v>
      </c>
    </row>
    <row r="48" spans="1:15" s="31" customFormat="1" ht="76.5">
      <c r="A48" s="114"/>
      <c r="B48" s="122" t="s">
        <v>138</v>
      </c>
      <c r="C48" s="123">
        <v>2198995</v>
      </c>
      <c r="D48" s="123">
        <f t="shared" si="2"/>
        <v>2198995</v>
      </c>
      <c r="E48" s="124"/>
      <c r="F48" s="123"/>
      <c r="G48" s="119" t="s">
        <v>193</v>
      </c>
      <c r="H48" s="125">
        <v>62</v>
      </c>
      <c r="I48" s="42">
        <v>42</v>
      </c>
      <c r="J48" s="43">
        <v>1</v>
      </c>
      <c r="K48" s="43" t="s">
        <v>19</v>
      </c>
      <c r="L48" s="35" t="s">
        <v>19</v>
      </c>
      <c r="M48" s="30">
        <v>44</v>
      </c>
      <c r="N48" s="30">
        <v>7</v>
      </c>
      <c r="O48" s="30" t="str">
        <f t="shared" si="3"/>
        <v>7 7. โครงการขยายเขตระบบจำหน่ายประปาภูมิภาค หมู่ที่ 3, 4 ต.ดอนทราย</v>
      </c>
    </row>
    <row r="49" spans="1:15" s="31" customFormat="1" ht="63.75">
      <c r="A49" s="114" t="s">
        <v>22</v>
      </c>
      <c r="B49" s="114" t="s">
        <v>154</v>
      </c>
      <c r="C49" s="123"/>
      <c r="D49" s="123"/>
      <c r="E49" s="124"/>
      <c r="F49" s="123"/>
      <c r="G49" s="119"/>
      <c r="H49" s="125"/>
      <c r="I49" s="79"/>
      <c r="J49" s="80"/>
      <c r="K49" s="80"/>
      <c r="L49" s="35"/>
      <c r="M49" s="30">
        <v>45</v>
      </c>
      <c r="N49" s="30"/>
      <c r="O49" s="30"/>
    </row>
    <row r="50" spans="1:15" s="38" customFormat="1" ht="50.25" customHeight="1">
      <c r="A50" s="113"/>
      <c r="B50" s="122" t="s">
        <v>115</v>
      </c>
      <c r="C50" s="118">
        <v>5000000</v>
      </c>
      <c r="D50" s="118">
        <f t="shared" ref="D50:D57" si="4">IF(F50&gt;0,C50-F50,IF(E50&gt;0,C50-E50,C50))</f>
        <v>5000000</v>
      </c>
      <c r="E50" s="124"/>
      <c r="F50" s="118"/>
      <c r="G50" s="119" t="s">
        <v>194</v>
      </c>
      <c r="H50" s="125">
        <v>2</v>
      </c>
      <c r="I50" s="41">
        <v>43</v>
      </c>
      <c r="J50" s="34">
        <v>2</v>
      </c>
      <c r="K50" s="34" t="s">
        <v>18</v>
      </c>
      <c r="L50" s="35" t="s">
        <v>33</v>
      </c>
      <c r="M50" s="30">
        <v>46</v>
      </c>
      <c r="N50" s="39" t="s">
        <v>65</v>
      </c>
      <c r="O50" s="30" t="str">
        <f t="shared" ref="O50:O57" si="5">N50&amp;" "&amp;B50</f>
        <v>2.1 2.1 โครงการส่งเสริมและพัฒนาการผลิตมะม่วงจังหวัดฉะเชิงเทราสู่ประชาคมเศรษฐกิจอาเซียน*</v>
      </c>
    </row>
    <row r="51" spans="1:15" s="38" customFormat="1" ht="127.5">
      <c r="A51" s="113"/>
      <c r="B51" s="122" t="s">
        <v>116</v>
      </c>
      <c r="C51" s="118">
        <v>11000000</v>
      </c>
      <c r="D51" s="118">
        <f t="shared" si="4"/>
        <v>11000000</v>
      </c>
      <c r="E51" s="124"/>
      <c r="F51" s="118"/>
      <c r="G51" s="119" t="s">
        <v>195</v>
      </c>
      <c r="H51" s="125">
        <v>6</v>
      </c>
      <c r="I51" s="41">
        <v>44</v>
      </c>
      <c r="J51" s="34">
        <v>2</v>
      </c>
      <c r="K51" s="34" t="s">
        <v>18</v>
      </c>
      <c r="L51" s="35" t="s">
        <v>33</v>
      </c>
      <c r="M51" s="30">
        <v>47</v>
      </c>
      <c r="N51" s="39" t="s">
        <v>66</v>
      </c>
      <c r="O51" s="30" t="str">
        <f t="shared" si="5"/>
        <v>2.2 2.2 โครงการ ลดต้นทุนการผลิตและเพิ่มประสิทธิภาพการผลิตสินค้าเกษตรเพื่อรองรับการเปิดประตูสู่ประชาคมอาเซียน</v>
      </c>
    </row>
    <row r="52" spans="1:15" s="38" customFormat="1" ht="51">
      <c r="A52" s="121"/>
      <c r="B52" s="122" t="s">
        <v>117</v>
      </c>
      <c r="C52" s="118">
        <v>1000000</v>
      </c>
      <c r="D52" s="118">
        <f t="shared" si="4"/>
        <v>1000000</v>
      </c>
      <c r="E52" s="124"/>
      <c r="F52" s="118"/>
      <c r="G52" s="119" t="s">
        <v>196</v>
      </c>
      <c r="H52" s="125">
        <v>17</v>
      </c>
      <c r="I52" s="41">
        <v>45</v>
      </c>
      <c r="J52" s="34">
        <v>2</v>
      </c>
      <c r="K52" s="34" t="s">
        <v>18</v>
      </c>
      <c r="L52" s="35" t="s">
        <v>33</v>
      </c>
      <c r="M52" s="30">
        <v>48</v>
      </c>
      <c r="N52" s="39" t="s">
        <v>67</v>
      </c>
      <c r="O52" s="30" t="str">
        <f t="shared" si="5"/>
        <v>2.3 2.3 โครงการผลิตปุ๋ยอินทรีย์ชีวภาพ</v>
      </c>
    </row>
    <row r="53" spans="1:15" s="38" customFormat="1" ht="63.75">
      <c r="A53" s="121"/>
      <c r="B53" s="122" t="s">
        <v>118</v>
      </c>
      <c r="C53" s="118">
        <v>3000000</v>
      </c>
      <c r="D53" s="118">
        <f t="shared" si="4"/>
        <v>3000000</v>
      </c>
      <c r="E53" s="124"/>
      <c r="F53" s="118"/>
      <c r="G53" s="119" t="s">
        <v>197</v>
      </c>
      <c r="H53" s="125">
        <v>22</v>
      </c>
      <c r="I53" s="41">
        <v>46</v>
      </c>
      <c r="J53" s="34">
        <v>2</v>
      </c>
      <c r="K53" s="34" t="s">
        <v>18</v>
      </c>
      <c r="L53" s="35" t="s">
        <v>33</v>
      </c>
      <c r="M53" s="30">
        <v>49</v>
      </c>
      <c r="N53" s="39" t="s">
        <v>68</v>
      </c>
      <c r="O53" s="30" t="str">
        <f t="shared" si="5"/>
        <v>2.4 2.4 โครงการเพิ่มศักยภาพการผลิตปลากระพงขาว</v>
      </c>
    </row>
    <row r="54" spans="1:15" s="38" customFormat="1" ht="51">
      <c r="A54" s="121"/>
      <c r="B54" s="122" t="s">
        <v>119</v>
      </c>
      <c r="C54" s="118">
        <v>9405000</v>
      </c>
      <c r="D54" s="118">
        <f t="shared" si="4"/>
        <v>9405000</v>
      </c>
      <c r="E54" s="124"/>
      <c r="F54" s="118"/>
      <c r="G54" s="119" t="s">
        <v>198</v>
      </c>
      <c r="H54" s="125">
        <v>45</v>
      </c>
      <c r="I54" s="41">
        <v>47</v>
      </c>
      <c r="J54" s="34">
        <v>2</v>
      </c>
      <c r="K54" s="34" t="s">
        <v>18</v>
      </c>
      <c r="L54" s="35" t="s">
        <v>33</v>
      </c>
      <c r="M54" s="30">
        <v>50</v>
      </c>
      <c r="N54" s="39" t="s">
        <v>69</v>
      </c>
      <c r="O54" s="30" t="str">
        <f t="shared" si="5"/>
        <v>2.5 2.5 โครงการเพิ่มประสิทธิภาพการผลิตด้านการเกษตร</v>
      </c>
    </row>
    <row r="55" spans="1:15" s="38" customFormat="1" ht="76.5">
      <c r="A55" s="121"/>
      <c r="B55" s="122" t="s">
        <v>139</v>
      </c>
      <c r="C55" s="118">
        <v>400000</v>
      </c>
      <c r="D55" s="118">
        <f t="shared" si="4"/>
        <v>400000</v>
      </c>
      <c r="E55" s="124"/>
      <c r="F55" s="118"/>
      <c r="G55" s="119" t="s">
        <v>199</v>
      </c>
      <c r="H55" s="125">
        <v>49</v>
      </c>
      <c r="I55" s="41">
        <v>48</v>
      </c>
      <c r="J55" s="34">
        <v>2</v>
      </c>
      <c r="K55" s="34" t="s">
        <v>18</v>
      </c>
      <c r="L55" s="35" t="s">
        <v>33</v>
      </c>
      <c r="M55" s="30">
        <v>51</v>
      </c>
      <c r="N55" s="39" t="s">
        <v>70</v>
      </c>
      <c r="O55" s="30" t="str">
        <f t="shared" si="5"/>
        <v>2.6 2.6 โครงการส่งเสริมประสิทธิภาพการผลิตและรายได้ “1 ไร่ 1 แสนบาท”</v>
      </c>
    </row>
    <row r="56" spans="1:15" s="38" customFormat="1" ht="63.75">
      <c r="A56" s="121"/>
      <c r="B56" s="122" t="s">
        <v>120</v>
      </c>
      <c r="C56" s="118">
        <v>1000000</v>
      </c>
      <c r="D56" s="118">
        <f t="shared" si="4"/>
        <v>1000000</v>
      </c>
      <c r="E56" s="124"/>
      <c r="F56" s="118"/>
      <c r="G56" s="119" t="s">
        <v>200</v>
      </c>
      <c r="H56" s="125">
        <v>50</v>
      </c>
      <c r="I56" s="41">
        <v>49</v>
      </c>
      <c r="J56" s="34">
        <v>2</v>
      </c>
      <c r="K56" s="34" t="s">
        <v>18</v>
      </c>
      <c r="L56" s="35" t="s">
        <v>33</v>
      </c>
      <c r="M56" s="30">
        <v>52</v>
      </c>
      <c r="N56" s="39" t="s">
        <v>71</v>
      </c>
      <c r="O56" s="30" t="str">
        <f t="shared" si="5"/>
        <v>2.7 2.7 โครงการสนับสนุนกลุ่มเกษตรกรให้เข้มแข็งในรูปแบบวิสาหกิจชุมชน</v>
      </c>
    </row>
    <row r="57" spans="1:15" s="38" customFormat="1" ht="63.75">
      <c r="A57" s="121"/>
      <c r="B57" s="122" t="s">
        <v>121</v>
      </c>
      <c r="C57" s="118">
        <v>300000</v>
      </c>
      <c r="D57" s="118">
        <f t="shared" si="4"/>
        <v>300000</v>
      </c>
      <c r="E57" s="124"/>
      <c r="F57" s="118"/>
      <c r="G57" s="119" t="s">
        <v>201</v>
      </c>
      <c r="H57" s="125">
        <v>63</v>
      </c>
      <c r="I57" s="41">
        <v>50</v>
      </c>
      <c r="J57" s="34">
        <v>2</v>
      </c>
      <c r="K57" s="34" t="s">
        <v>18</v>
      </c>
      <c r="L57" s="35" t="s">
        <v>33</v>
      </c>
      <c r="M57" s="30">
        <v>53</v>
      </c>
      <c r="N57" s="39" t="s">
        <v>72</v>
      </c>
      <c r="O57" s="30" t="str">
        <f t="shared" si="5"/>
        <v>2.8 2.8 โครงการเพิ่มประสิทธิภาพการปลูกมันสำปะหลัง</v>
      </c>
    </row>
    <row r="58" spans="1:15" s="38" customFormat="1" ht="52.5" customHeight="1">
      <c r="A58" s="114" t="s">
        <v>23</v>
      </c>
      <c r="B58" s="113" t="s">
        <v>155</v>
      </c>
      <c r="C58" s="123"/>
      <c r="D58" s="123"/>
      <c r="E58" s="124"/>
      <c r="F58" s="123"/>
      <c r="G58" s="119"/>
      <c r="H58" s="125"/>
      <c r="I58" s="81"/>
      <c r="J58" s="82"/>
      <c r="K58" s="82"/>
      <c r="L58" s="35"/>
      <c r="M58" s="30">
        <v>54</v>
      </c>
      <c r="N58" s="30"/>
      <c r="O58" s="30"/>
    </row>
    <row r="59" spans="1:15" s="38" customFormat="1" ht="102">
      <c r="A59" s="114"/>
      <c r="B59" s="122" t="s">
        <v>108</v>
      </c>
      <c r="C59" s="123">
        <v>25000000</v>
      </c>
      <c r="D59" s="123">
        <f>IF(F59&gt;0,C59-F59,IF(E59&gt;0,C59-E59,C59))</f>
        <v>0</v>
      </c>
      <c r="E59" s="124"/>
      <c r="F59" s="123">
        <f>C59</f>
        <v>25000000</v>
      </c>
      <c r="G59" s="119" t="s">
        <v>202</v>
      </c>
      <c r="H59" s="125">
        <v>3</v>
      </c>
      <c r="I59" s="83">
        <v>51</v>
      </c>
      <c r="J59" s="84">
        <v>3</v>
      </c>
      <c r="K59" s="84" t="s">
        <v>18</v>
      </c>
      <c r="L59" s="35" t="s">
        <v>34</v>
      </c>
      <c r="M59" s="30">
        <v>55</v>
      </c>
      <c r="N59" s="39" t="s">
        <v>73</v>
      </c>
      <c r="O59" s="30" t="str">
        <f>N59&amp;" "&amp;B59</f>
        <v xml:space="preserve">3.1 3.1 โครงการพัฒนาแหล่งท่องเที่ยวที่มีศักยภาพ* </v>
      </c>
    </row>
    <row r="60" spans="1:15" s="40" customFormat="1" ht="76.5">
      <c r="A60" s="114"/>
      <c r="B60" s="122" t="s">
        <v>109</v>
      </c>
      <c r="C60" s="123">
        <v>15000000</v>
      </c>
      <c r="D60" s="123">
        <f>IF(F60&gt;0,C60-F60,IF(E60&gt;0,C60-E60,C60))</f>
        <v>15000000</v>
      </c>
      <c r="E60" s="124"/>
      <c r="F60" s="123"/>
      <c r="G60" s="119" t="s">
        <v>203</v>
      </c>
      <c r="H60" s="125">
        <v>15</v>
      </c>
      <c r="I60" s="79">
        <v>52</v>
      </c>
      <c r="J60" s="80">
        <v>3</v>
      </c>
      <c r="K60" s="80" t="s">
        <v>18</v>
      </c>
      <c r="L60" s="35" t="s">
        <v>34</v>
      </c>
      <c r="M60" s="30">
        <v>56</v>
      </c>
      <c r="N60" s="39" t="s">
        <v>74</v>
      </c>
      <c r="O60" s="30" t="str">
        <f>N60&amp;" "&amp;B60</f>
        <v>3.2 3.2 โครงการส่งเสริมการตลาดและการประชาสัมพันธ์ท่องเที่ยว*</v>
      </c>
    </row>
    <row r="61" spans="1:15" s="40" customFormat="1" ht="51">
      <c r="A61" s="114"/>
      <c r="B61" s="122" t="s">
        <v>110</v>
      </c>
      <c r="C61" s="123">
        <v>2000000</v>
      </c>
      <c r="D61" s="123">
        <f>IF(F61&gt;0,C61-F61,IF(E61&gt;0,C61-E61,C61))</f>
        <v>2000000</v>
      </c>
      <c r="E61" s="124"/>
      <c r="F61" s="123"/>
      <c r="G61" s="119" t="s">
        <v>204</v>
      </c>
      <c r="H61" s="125">
        <v>44</v>
      </c>
      <c r="I61" s="41">
        <v>53</v>
      </c>
      <c r="J61" s="34">
        <v>3</v>
      </c>
      <c r="K61" s="34" t="s">
        <v>18</v>
      </c>
      <c r="L61" s="35" t="s">
        <v>34</v>
      </c>
      <c r="M61" s="30">
        <v>57</v>
      </c>
      <c r="N61" s="39" t="s">
        <v>75</v>
      </c>
      <c r="O61" s="30" t="str">
        <f>N61&amp;" "&amp;B61</f>
        <v>3.3 3.3 โครงการส่งเสริมอาชีพ "ยุวมัคคุเทศก์" จังหวัดฉะเชิงเทรา</v>
      </c>
    </row>
    <row r="62" spans="1:15" s="40" customFormat="1" ht="114.75">
      <c r="A62" s="114"/>
      <c r="B62" s="122" t="s">
        <v>111</v>
      </c>
      <c r="C62" s="123">
        <v>14000000</v>
      </c>
      <c r="D62" s="123">
        <f>IF(F62&gt;0,C62-F62,IF(E62&gt;0,C62-E62,C62))</f>
        <v>14000000</v>
      </c>
      <c r="E62" s="124"/>
      <c r="F62" s="123"/>
      <c r="G62" s="119" t="s">
        <v>205</v>
      </c>
      <c r="H62" s="125">
        <v>46</v>
      </c>
      <c r="I62" s="41">
        <v>54</v>
      </c>
      <c r="J62" s="34">
        <v>3</v>
      </c>
      <c r="K62" s="34" t="s">
        <v>18</v>
      </c>
      <c r="L62" s="35" t="s">
        <v>34</v>
      </c>
      <c r="M62" s="30">
        <v>58</v>
      </c>
      <c r="N62" s="39" t="s">
        <v>76</v>
      </c>
      <c r="O62" s="30" t="str">
        <f>N62&amp;" "&amp;B62</f>
        <v xml:space="preserve">3.4 3.4 โครงการก่อสร้างหอชมธรรมชาติปากอ่าวบางปะกง ม.8 ต.ท่าข้าม </v>
      </c>
    </row>
    <row r="63" spans="1:15" s="40" customFormat="1" ht="70.5" customHeight="1">
      <c r="A63" s="114"/>
      <c r="B63" s="122" t="s">
        <v>112</v>
      </c>
      <c r="C63" s="123">
        <v>5000000</v>
      </c>
      <c r="D63" s="123">
        <f>IF(F63&gt;0,C63-F63,IF(E63&gt;0,C63-E63,C63))</f>
        <v>5000000</v>
      </c>
      <c r="E63" s="124"/>
      <c r="F63" s="123"/>
      <c r="G63" s="119" t="s">
        <v>206</v>
      </c>
      <c r="H63" s="125">
        <v>53</v>
      </c>
      <c r="I63" s="42">
        <v>55</v>
      </c>
      <c r="J63" s="43">
        <v>3</v>
      </c>
      <c r="K63" s="43" t="s">
        <v>18</v>
      </c>
      <c r="L63" s="35" t="s">
        <v>34</v>
      </c>
      <c r="M63" s="30">
        <v>59</v>
      </c>
      <c r="N63" s="39" t="s">
        <v>77</v>
      </c>
      <c r="O63" s="30" t="str">
        <f>N63&amp;" "&amp;B63</f>
        <v>3.5 3.5 โครงการก่อสร้างลานค้าของดี อ.บางคล้า</v>
      </c>
    </row>
    <row r="64" spans="1:15" s="40" customFormat="1" ht="51">
      <c r="A64" s="113" t="s">
        <v>26</v>
      </c>
      <c r="B64" s="113" t="s">
        <v>131</v>
      </c>
      <c r="C64" s="123"/>
      <c r="D64" s="123"/>
      <c r="E64" s="124"/>
      <c r="F64" s="123"/>
      <c r="G64" s="119"/>
      <c r="H64" s="125"/>
      <c r="I64" s="79"/>
      <c r="J64" s="80"/>
      <c r="K64" s="80"/>
      <c r="L64" s="35"/>
      <c r="M64" s="30">
        <v>60</v>
      </c>
      <c r="N64" s="30"/>
      <c r="O64" s="30"/>
    </row>
    <row r="65" spans="1:15" s="40" customFormat="1" ht="63.75">
      <c r="A65" s="114"/>
      <c r="B65" s="122" t="s">
        <v>140</v>
      </c>
      <c r="C65" s="123">
        <v>12000000</v>
      </c>
      <c r="D65" s="123">
        <f>IF(F65&gt;0,C65-F65,IF(E65&gt;0,C65-E65,C65))</f>
        <v>12000000</v>
      </c>
      <c r="E65" s="124"/>
      <c r="F65" s="123"/>
      <c r="G65" s="119" t="s">
        <v>207</v>
      </c>
      <c r="H65" s="125">
        <v>16</v>
      </c>
      <c r="I65" s="41">
        <v>56</v>
      </c>
      <c r="J65" s="34">
        <v>4</v>
      </c>
      <c r="K65" s="34" t="s">
        <v>19</v>
      </c>
      <c r="L65" s="35" t="s">
        <v>19</v>
      </c>
      <c r="M65" s="30">
        <v>61</v>
      </c>
      <c r="N65" s="30">
        <v>8</v>
      </c>
      <c r="O65" s="30" t="str">
        <f>N65&amp;" "&amp;B65</f>
        <v>8 8. โครงการบริหารจัดการและแก้ไขปัญหาน้ำเสีย/ของเสีย ในชุมชนขนาดกลาง</v>
      </c>
    </row>
    <row r="66" spans="1:15" s="40" customFormat="1" ht="127.5">
      <c r="A66" s="114"/>
      <c r="B66" s="122" t="s">
        <v>141</v>
      </c>
      <c r="C66" s="123">
        <v>1000000</v>
      </c>
      <c r="D66" s="123">
        <f>IF(F66&gt;0,C66-F66,IF(E66&gt;0,C66-E66,C66))</f>
        <v>1000000</v>
      </c>
      <c r="E66" s="124"/>
      <c r="F66" s="123"/>
      <c r="G66" s="119" t="s">
        <v>208</v>
      </c>
      <c r="H66" s="125">
        <v>19</v>
      </c>
      <c r="I66" s="41">
        <v>57</v>
      </c>
      <c r="J66" s="34">
        <v>4</v>
      </c>
      <c r="K66" s="34" t="s">
        <v>19</v>
      </c>
      <c r="L66" s="35" t="s">
        <v>19</v>
      </c>
      <c r="M66" s="30">
        <v>62</v>
      </c>
      <c r="N66" s="30">
        <v>9</v>
      </c>
      <c r="O66" s="30" t="str">
        <f>N66&amp;" "&amp;B66</f>
        <v xml:space="preserve">9 9. โครงการกำจัดวัชพืชภายใน ม. 1 - 4 ต.คลองขุด </v>
      </c>
    </row>
    <row r="67" spans="1:15" s="40" customFormat="1" ht="75" customHeight="1">
      <c r="A67" s="114"/>
      <c r="B67" s="122" t="s">
        <v>142</v>
      </c>
      <c r="C67" s="123">
        <v>4865000</v>
      </c>
      <c r="D67" s="123">
        <f>IF(F67&gt;0,C67-F67,IF(E67&gt;0,C67-E67,C67))</f>
        <v>4865000</v>
      </c>
      <c r="E67" s="124"/>
      <c r="F67" s="123"/>
      <c r="G67" s="119" t="s">
        <v>209</v>
      </c>
      <c r="H67" s="125">
        <v>24</v>
      </c>
      <c r="I67" s="42">
        <v>58</v>
      </c>
      <c r="J67" s="43">
        <v>4</v>
      </c>
      <c r="K67" s="43" t="s">
        <v>19</v>
      </c>
      <c r="L67" s="35" t="s">
        <v>19</v>
      </c>
      <c r="M67" s="30">
        <v>63</v>
      </c>
      <c r="N67" s="30">
        <v>10</v>
      </c>
      <c r="O67" s="30" t="str">
        <f>N67&amp;" "&amp;B67</f>
        <v>10 10. โครงการกำจัดผักตบชวาและวัชพืชในคลองประเวศบุรีรมย์</v>
      </c>
    </row>
    <row r="68" spans="1:15" s="40" customFormat="1" ht="38.25">
      <c r="A68" s="114" t="s">
        <v>37</v>
      </c>
      <c r="B68" s="113" t="s">
        <v>131</v>
      </c>
      <c r="C68" s="123"/>
      <c r="D68" s="123"/>
      <c r="E68" s="124"/>
      <c r="F68" s="123"/>
      <c r="G68" s="119"/>
      <c r="H68" s="125"/>
      <c r="I68" s="79"/>
      <c r="J68" s="80"/>
      <c r="K68" s="80"/>
      <c r="L68" s="35"/>
      <c r="M68" s="30">
        <v>64</v>
      </c>
      <c r="N68" s="30"/>
      <c r="O68" s="30"/>
    </row>
    <row r="69" spans="1:15" s="40" customFormat="1" ht="63.75">
      <c r="A69" s="113"/>
      <c r="B69" s="122" t="s">
        <v>143</v>
      </c>
      <c r="C69" s="123">
        <v>3000000</v>
      </c>
      <c r="D69" s="123">
        <f>IF(F69&gt;0,C69-F69,IF(E69&gt;0,C69-E69,C69))</f>
        <v>3000000</v>
      </c>
      <c r="E69" s="124"/>
      <c r="F69" s="123"/>
      <c r="G69" s="119" t="s">
        <v>150</v>
      </c>
      <c r="H69" s="125">
        <v>4</v>
      </c>
      <c r="I69" s="41">
        <v>59</v>
      </c>
      <c r="J69" s="34">
        <v>5</v>
      </c>
      <c r="K69" s="34" t="s">
        <v>19</v>
      </c>
      <c r="L69" s="35" t="s">
        <v>19</v>
      </c>
      <c r="M69" s="30">
        <v>65</v>
      </c>
      <c r="N69" s="30">
        <v>11</v>
      </c>
      <c r="O69" s="30" t="str">
        <f>N69&amp;" "&amp;B69</f>
        <v>11 11. โครงการพัฒนาบริหารจัดการและเสริมสร้างทักษะความรู้เพื่อแก้ไขปัญหายาเสพติด</v>
      </c>
    </row>
    <row r="70" spans="1:15" s="40" customFormat="1" ht="63.75">
      <c r="A70" s="113"/>
      <c r="B70" s="122" t="s">
        <v>144</v>
      </c>
      <c r="C70" s="123">
        <v>1500000</v>
      </c>
      <c r="D70" s="123">
        <f>IF(F70&gt;0,C70-F70,IF(E70&gt;0,C70-E70,C70))</f>
        <v>1500000</v>
      </c>
      <c r="E70" s="124"/>
      <c r="F70" s="123"/>
      <c r="G70" s="119" t="s">
        <v>151</v>
      </c>
      <c r="H70" s="125">
        <v>8</v>
      </c>
      <c r="I70" s="41">
        <v>60</v>
      </c>
      <c r="J70" s="34">
        <v>5</v>
      </c>
      <c r="K70" s="34" t="s">
        <v>19</v>
      </c>
      <c r="L70" s="35" t="s">
        <v>19</v>
      </c>
      <c r="M70" s="30">
        <v>66</v>
      </c>
      <c r="N70" s="30">
        <v>12</v>
      </c>
      <c r="O70" s="30" t="str">
        <f>N70&amp;" "&amp;B70</f>
        <v>12 12. โครงการแก้ไขปัญหาความยากจน ตามแนวเศรษฐกิจพอเพียง</v>
      </c>
    </row>
    <row r="71" spans="1:15" s="40" customFormat="1" ht="63.75">
      <c r="A71" s="114"/>
      <c r="B71" s="122" t="s">
        <v>145</v>
      </c>
      <c r="C71" s="123">
        <v>2500000</v>
      </c>
      <c r="D71" s="123">
        <f>IF(F71&gt;0,C71-F71,IF(E71&gt;0,C71-E71,C71))</f>
        <v>2500000</v>
      </c>
      <c r="E71" s="124"/>
      <c r="F71" s="123"/>
      <c r="G71" s="119" t="s">
        <v>151</v>
      </c>
      <c r="H71" s="125">
        <v>20</v>
      </c>
      <c r="I71" s="41">
        <v>61</v>
      </c>
      <c r="J71" s="34">
        <v>5</v>
      </c>
      <c r="K71" s="34" t="s">
        <v>19</v>
      </c>
      <c r="L71" s="35" t="s">
        <v>19</v>
      </c>
      <c r="M71" s="30">
        <v>67</v>
      </c>
      <c r="N71" s="30">
        <v>13</v>
      </c>
      <c r="O71" s="30" t="str">
        <f>N71&amp;" "&amp;B71</f>
        <v>13 13. โครงการขยายผลหมู่บ้านเศรษฐกิจพอเพียง รอบพื้นที่โครงการอันเนื่องมาจากพระราชดำริ</v>
      </c>
    </row>
    <row r="72" spans="1:15" s="40" customFormat="1" ht="102">
      <c r="A72" s="114"/>
      <c r="B72" s="122" t="s">
        <v>146</v>
      </c>
      <c r="C72" s="123">
        <v>500000</v>
      </c>
      <c r="D72" s="123">
        <f>IF(F72&gt;0,C72-F72,IF(E72&gt;0,C72-E72,C72))</f>
        <v>500000</v>
      </c>
      <c r="E72" s="124"/>
      <c r="F72" s="123"/>
      <c r="G72" s="119" t="s">
        <v>152</v>
      </c>
      <c r="H72" s="125">
        <v>25</v>
      </c>
      <c r="I72" s="41">
        <v>62</v>
      </c>
      <c r="J72" s="34">
        <v>5</v>
      </c>
      <c r="K72" s="34" t="s">
        <v>19</v>
      </c>
      <c r="L72" s="35" t="s">
        <v>19</v>
      </c>
      <c r="M72" s="30">
        <v>68</v>
      </c>
      <c r="N72" s="30">
        <v>14</v>
      </c>
      <c r="O72" s="30" t="str">
        <f>N72&amp;" "&amp;B72</f>
        <v>14 14. โครงการอบรมช่างพื้นบ้านพึ่งตนเอง</v>
      </c>
    </row>
    <row r="73" spans="1:15" s="40" customFormat="1" ht="89.25">
      <c r="A73" s="114"/>
      <c r="B73" s="122" t="s">
        <v>147</v>
      </c>
      <c r="C73" s="123">
        <v>5200000</v>
      </c>
      <c r="D73" s="123">
        <f>IF(F73&gt;0,C73-F73,IF(E73&gt;0,C73-E73,C73))</f>
        <v>5200000</v>
      </c>
      <c r="E73" s="124"/>
      <c r="F73" s="123"/>
      <c r="G73" s="119" t="s">
        <v>153</v>
      </c>
      <c r="H73" s="125">
        <v>32</v>
      </c>
      <c r="I73" s="42">
        <v>63</v>
      </c>
      <c r="J73" s="43">
        <v>5</v>
      </c>
      <c r="K73" s="43" t="s">
        <v>19</v>
      </c>
      <c r="L73" s="35" t="s">
        <v>19</v>
      </c>
      <c r="M73" s="30">
        <v>69</v>
      </c>
      <c r="N73" s="30">
        <v>15</v>
      </c>
      <c r="O73" s="30" t="str">
        <f>N73&amp;" "&amp;B73</f>
        <v>15 15. โครงการสนับสนุนการดำเนินการของกลุ่มผู้สูงอายุและผู้พิการ</v>
      </c>
    </row>
    <row r="74" spans="1:15" s="38" customFormat="1">
      <c r="A74" s="30"/>
      <c r="B74" s="30"/>
      <c r="C74" s="44">
        <f>SUM(C6:C73)</f>
        <v>312553515</v>
      </c>
      <c r="D74" s="44">
        <f>SUM(D6:D73)</f>
        <v>225160445</v>
      </c>
      <c r="E74" s="44">
        <f>SUM(E6:E73)</f>
        <v>0</v>
      </c>
      <c r="F74" s="44">
        <f>SUM(F6:F73)</f>
        <v>87393070</v>
      </c>
      <c r="G74" s="30"/>
      <c r="H74" s="30"/>
      <c r="I74" s="45"/>
      <c r="J74" s="30"/>
      <c r="K74" s="30"/>
      <c r="L74" s="30"/>
      <c r="M74" s="30"/>
      <c r="N74" s="30"/>
      <c r="O74" s="30"/>
    </row>
    <row r="75" spans="1:15" s="38" customFormat="1">
      <c r="B75" s="46"/>
      <c r="F75" s="46"/>
      <c r="I75" s="47"/>
      <c r="N75" s="48"/>
      <c r="O75" s="23"/>
    </row>
    <row r="76" spans="1:15" s="38" customFormat="1">
      <c r="B76" s="46"/>
      <c r="F76" s="46"/>
      <c r="I76" s="47"/>
      <c r="N76" s="48"/>
      <c r="O76" s="23"/>
    </row>
    <row r="77" spans="1:15" s="38" customFormat="1">
      <c r="B77" s="46"/>
      <c r="F77" s="46"/>
      <c r="I77" s="47"/>
      <c r="N77" s="48"/>
      <c r="O77" s="23"/>
    </row>
    <row r="78" spans="1:15" s="38" customFormat="1">
      <c r="B78" s="46"/>
      <c r="F78" s="46"/>
      <c r="I78" s="47"/>
      <c r="N78" s="48"/>
      <c r="O78" s="23"/>
    </row>
    <row r="79" spans="1:15" s="38" customFormat="1">
      <c r="B79" s="46"/>
      <c r="F79" s="46"/>
      <c r="I79" s="47"/>
      <c r="N79" s="48"/>
      <c r="O79" s="23"/>
    </row>
    <row r="80" spans="1:15" s="38" customFormat="1">
      <c r="B80" s="46"/>
      <c r="F80" s="46"/>
      <c r="I80" s="47"/>
      <c r="N80" s="48"/>
      <c r="O80" s="23"/>
    </row>
    <row r="81" spans="2:15" s="38" customFormat="1">
      <c r="B81" s="46"/>
      <c r="F81" s="46"/>
      <c r="I81" s="47"/>
      <c r="N81" s="48"/>
      <c r="O81" s="23"/>
    </row>
    <row r="82" spans="2:15" s="38" customFormat="1">
      <c r="B82" s="46"/>
      <c r="F82" s="46"/>
      <c r="I82" s="47"/>
      <c r="N82" s="48"/>
      <c r="O82" s="23"/>
    </row>
    <row r="83" spans="2:15" s="38" customFormat="1">
      <c r="B83" s="46"/>
      <c r="F83" s="46"/>
      <c r="I83" s="47"/>
      <c r="N83" s="48"/>
      <c r="O83" s="23"/>
    </row>
    <row r="84" spans="2:15" s="38" customFormat="1">
      <c r="B84" s="46"/>
      <c r="F84" s="46"/>
      <c r="I84" s="47"/>
      <c r="N84" s="48"/>
      <c r="O84" s="23"/>
    </row>
    <row r="85" spans="2:15" s="38" customFormat="1">
      <c r="B85" s="46"/>
      <c r="F85" s="46"/>
      <c r="I85" s="47"/>
      <c r="N85" s="48"/>
      <c r="O85" s="23"/>
    </row>
    <row r="86" spans="2:15" s="38" customFormat="1">
      <c r="B86" s="46"/>
      <c r="F86" s="46"/>
      <c r="I86" s="47"/>
      <c r="N86" s="48"/>
      <c r="O86" s="23"/>
    </row>
    <row r="87" spans="2:15" s="38" customFormat="1">
      <c r="B87" s="46"/>
      <c r="F87" s="46"/>
      <c r="I87" s="47"/>
      <c r="N87" s="48"/>
      <c r="O87" s="23"/>
    </row>
    <row r="88" spans="2:15" s="38" customFormat="1">
      <c r="B88" s="46"/>
      <c r="F88" s="46"/>
      <c r="I88" s="47"/>
      <c r="N88" s="48"/>
      <c r="O88" s="23"/>
    </row>
    <row r="89" spans="2:15" s="38" customFormat="1">
      <c r="B89" s="46"/>
      <c r="F89" s="46"/>
      <c r="I89" s="47"/>
      <c r="N89" s="48"/>
      <c r="O89" s="23"/>
    </row>
    <row r="90" spans="2:15" s="38" customFormat="1">
      <c r="B90" s="46"/>
      <c r="F90" s="46"/>
      <c r="I90" s="47"/>
      <c r="N90" s="48"/>
      <c r="O90" s="23"/>
    </row>
    <row r="91" spans="2:15" s="38" customFormat="1">
      <c r="B91" s="46"/>
      <c r="F91" s="46"/>
      <c r="I91" s="47"/>
      <c r="N91" s="48"/>
      <c r="O91" s="23"/>
    </row>
    <row r="92" spans="2:15" s="38" customFormat="1">
      <c r="B92" s="46"/>
      <c r="F92" s="46"/>
      <c r="I92" s="47"/>
      <c r="N92" s="48"/>
      <c r="O92" s="23"/>
    </row>
    <row r="93" spans="2:15" s="38" customFormat="1">
      <c r="B93" s="46"/>
      <c r="F93" s="46"/>
      <c r="I93" s="47"/>
      <c r="N93" s="48"/>
      <c r="O93" s="23"/>
    </row>
    <row r="94" spans="2:15" s="38" customFormat="1">
      <c r="B94" s="46"/>
      <c r="F94" s="46"/>
      <c r="I94" s="47"/>
      <c r="N94" s="48"/>
      <c r="O94" s="23"/>
    </row>
    <row r="95" spans="2:15" s="38" customFormat="1">
      <c r="B95" s="46"/>
      <c r="F95" s="46"/>
      <c r="I95" s="47"/>
      <c r="N95" s="48"/>
      <c r="O95" s="23"/>
    </row>
    <row r="96" spans="2:15" s="38" customFormat="1">
      <c r="B96" s="46"/>
      <c r="F96" s="46"/>
      <c r="I96" s="47"/>
      <c r="N96" s="48"/>
      <c r="O96" s="23"/>
    </row>
    <row r="97" spans="1:15" s="38" customFormat="1">
      <c r="B97" s="46"/>
      <c r="F97" s="46"/>
      <c r="I97" s="47"/>
      <c r="N97" s="48"/>
      <c r="O97" s="23"/>
    </row>
    <row r="98" spans="1:15" s="38" customFormat="1">
      <c r="B98" s="46"/>
      <c r="F98" s="46"/>
      <c r="I98" s="47"/>
      <c r="N98" s="48"/>
      <c r="O98" s="23"/>
    </row>
    <row r="99" spans="1:15" s="38" customFormat="1">
      <c r="B99" s="46"/>
      <c r="F99" s="46"/>
      <c r="I99" s="47"/>
      <c r="N99" s="48"/>
      <c r="O99" s="23"/>
    </row>
    <row r="100" spans="1:15" s="38" customFormat="1">
      <c r="B100" s="46"/>
      <c r="F100" s="46"/>
      <c r="I100" s="47"/>
      <c r="N100" s="48"/>
      <c r="O100" s="23"/>
    </row>
    <row r="101" spans="1:15">
      <c r="A101" s="48"/>
      <c r="C101" s="48"/>
      <c r="D101" s="48"/>
      <c r="E101" s="48"/>
      <c r="F101" s="49"/>
      <c r="H101" s="48"/>
      <c r="I101" s="47"/>
    </row>
    <row r="102" spans="1:15">
      <c r="A102" s="48"/>
      <c r="C102" s="48"/>
      <c r="D102" s="48"/>
      <c r="E102" s="48"/>
      <c r="F102" s="49"/>
      <c r="H102" s="48"/>
      <c r="I102" s="47"/>
    </row>
    <row r="103" spans="1:15">
      <c r="A103" s="48"/>
      <c r="C103" s="48"/>
      <c r="D103" s="48"/>
      <c r="E103" s="48"/>
      <c r="F103" s="49"/>
      <c r="H103" s="48"/>
      <c r="I103" s="47"/>
    </row>
    <row r="104" spans="1:15">
      <c r="A104" s="48"/>
      <c r="C104" s="48"/>
      <c r="D104" s="48"/>
      <c r="E104" s="48"/>
      <c r="F104" s="49"/>
      <c r="H104" s="48"/>
      <c r="I104" s="47"/>
    </row>
    <row r="105" spans="1:15">
      <c r="A105" s="48"/>
      <c r="C105" s="48"/>
      <c r="D105" s="48"/>
      <c r="E105" s="48"/>
      <c r="F105" s="49"/>
      <c r="H105" s="48"/>
      <c r="I105" s="47"/>
    </row>
    <row r="106" spans="1:15">
      <c r="A106" s="48"/>
      <c r="C106" s="48"/>
      <c r="D106" s="48"/>
      <c r="E106" s="48"/>
      <c r="F106" s="49"/>
      <c r="H106" s="48"/>
      <c r="I106" s="47"/>
    </row>
    <row r="107" spans="1:15">
      <c r="A107" s="48"/>
      <c r="C107" s="48"/>
      <c r="D107" s="48"/>
      <c r="E107" s="48"/>
      <c r="F107" s="49"/>
      <c r="H107" s="48"/>
      <c r="I107" s="47"/>
    </row>
    <row r="108" spans="1:15">
      <c r="A108" s="48"/>
      <c r="C108" s="48"/>
      <c r="D108" s="48"/>
      <c r="E108" s="48"/>
      <c r="F108" s="48"/>
      <c r="H108" s="48"/>
      <c r="I108" s="47"/>
    </row>
    <row r="109" spans="1:15">
      <c r="A109" s="48"/>
      <c r="C109" s="48"/>
      <c r="D109" s="48"/>
      <c r="E109" s="48"/>
      <c r="F109" s="48"/>
      <c r="H109" s="48"/>
      <c r="I109" s="47"/>
    </row>
    <row r="110" spans="1:15">
      <c r="A110" s="48"/>
      <c r="C110" s="48"/>
      <c r="D110" s="48"/>
      <c r="E110" s="48"/>
      <c r="F110" s="48"/>
      <c r="H110" s="48"/>
      <c r="I110" s="47"/>
    </row>
    <row r="111" spans="1:15">
      <c r="A111" s="48"/>
      <c r="C111" s="48"/>
      <c r="D111" s="48"/>
      <c r="E111" s="48"/>
      <c r="F111" s="48"/>
      <c r="H111" s="48"/>
      <c r="I111" s="47"/>
    </row>
    <row r="112" spans="1:15">
      <c r="A112" s="48"/>
      <c r="C112" s="48"/>
      <c r="D112" s="48"/>
      <c r="E112" s="48"/>
      <c r="F112" s="48"/>
      <c r="H112" s="48"/>
      <c r="I112" s="47"/>
    </row>
    <row r="113" spans="1:9">
      <c r="A113" s="48"/>
      <c r="C113" s="48"/>
      <c r="D113" s="48"/>
      <c r="E113" s="48"/>
      <c r="F113" s="48"/>
      <c r="H113" s="48"/>
      <c r="I113" s="47"/>
    </row>
    <row r="114" spans="1:9">
      <c r="A114" s="48"/>
      <c r="C114" s="48"/>
      <c r="D114" s="48"/>
      <c r="E114" s="48"/>
      <c r="F114" s="48"/>
      <c r="H114" s="48"/>
      <c r="I114" s="47"/>
    </row>
    <row r="115" spans="1:9">
      <c r="A115" s="48"/>
      <c r="C115" s="48"/>
      <c r="D115" s="48"/>
      <c r="E115" s="48"/>
      <c r="F115" s="48"/>
      <c r="H115" s="48"/>
      <c r="I115" s="47"/>
    </row>
    <row r="116" spans="1:9">
      <c r="A116" s="48"/>
      <c r="C116" s="48"/>
      <c r="D116" s="48"/>
      <c r="E116" s="48"/>
      <c r="F116" s="48"/>
      <c r="H116" s="48"/>
      <c r="I116" s="47"/>
    </row>
    <row r="117" spans="1:9">
      <c r="A117" s="48"/>
      <c r="C117" s="48"/>
      <c r="D117" s="48"/>
      <c r="E117" s="48"/>
      <c r="F117" s="48"/>
      <c r="H117" s="48"/>
      <c r="I117" s="47"/>
    </row>
    <row r="118" spans="1:9">
      <c r="A118" s="48"/>
      <c r="C118" s="48"/>
      <c r="D118" s="48"/>
      <c r="E118" s="48"/>
      <c r="F118" s="48"/>
      <c r="H118" s="48"/>
      <c r="I118" s="47"/>
    </row>
    <row r="119" spans="1:9">
      <c r="A119" s="48"/>
      <c r="C119" s="48"/>
      <c r="D119" s="48"/>
      <c r="E119" s="48"/>
      <c r="F119" s="48"/>
      <c r="H119" s="48"/>
      <c r="I119" s="47"/>
    </row>
    <row r="120" spans="1:9">
      <c r="A120" s="48"/>
      <c r="C120" s="48"/>
      <c r="D120" s="48"/>
      <c r="E120" s="48"/>
      <c r="F120" s="48"/>
      <c r="H120" s="48"/>
      <c r="I120" s="47"/>
    </row>
    <row r="121" spans="1:9">
      <c r="A121" s="48"/>
      <c r="C121" s="48"/>
      <c r="D121" s="48"/>
      <c r="E121" s="48"/>
      <c r="F121" s="48"/>
      <c r="H121" s="48"/>
      <c r="I121" s="47"/>
    </row>
    <row r="122" spans="1:9">
      <c r="A122" s="48"/>
      <c r="C122" s="48"/>
      <c r="D122" s="48"/>
      <c r="E122" s="48"/>
      <c r="F122" s="48"/>
      <c r="H122" s="48"/>
      <c r="I122" s="47"/>
    </row>
    <row r="123" spans="1:9">
      <c r="A123" s="48"/>
      <c r="C123" s="48"/>
      <c r="D123" s="48"/>
      <c r="E123" s="48"/>
      <c r="F123" s="48"/>
      <c r="H123" s="48"/>
      <c r="I123" s="47"/>
    </row>
    <row r="124" spans="1:9">
      <c r="A124" s="48"/>
      <c r="C124" s="48"/>
      <c r="D124" s="48"/>
      <c r="E124" s="48"/>
      <c r="F124" s="48"/>
      <c r="H124" s="48"/>
      <c r="I124" s="47"/>
    </row>
    <row r="125" spans="1:9">
      <c r="A125" s="48"/>
      <c r="C125" s="48"/>
      <c r="D125" s="48"/>
      <c r="E125" s="48"/>
      <c r="F125" s="48"/>
      <c r="H125" s="48"/>
      <c r="I125" s="47"/>
    </row>
    <row r="126" spans="1:9">
      <c r="A126" s="48"/>
      <c r="C126" s="48"/>
      <c r="D126" s="48"/>
      <c r="E126" s="48"/>
      <c r="F126" s="48"/>
      <c r="H126" s="48"/>
      <c r="I126" s="47"/>
    </row>
    <row r="127" spans="1:9">
      <c r="A127" s="48"/>
      <c r="C127" s="48"/>
      <c r="D127" s="48"/>
      <c r="E127" s="48"/>
      <c r="F127" s="48"/>
      <c r="H127" s="48"/>
      <c r="I127" s="47"/>
    </row>
    <row r="128" spans="1:9">
      <c r="A128" s="48"/>
      <c r="C128" s="48"/>
      <c r="D128" s="48"/>
      <c r="E128" s="48"/>
      <c r="F128" s="48"/>
      <c r="H128" s="48"/>
      <c r="I128" s="47"/>
    </row>
    <row r="129" spans="1:9">
      <c r="A129" s="48"/>
      <c r="C129" s="48"/>
      <c r="D129" s="48"/>
      <c r="E129" s="48"/>
      <c r="F129" s="48"/>
      <c r="H129" s="48"/>
      <c r="I129" s="47"/>
    </row>
    <row r="130" spans="1:9">
      <c r="A130" s="48"/>
      <c r="C130" s="48"/>
      <c r="D130" s="48"/>
      <c r="E130" s="48"/>
      <c r="F130" s="48"/>
      <c r="H130" s="48"/>
      <c r="I130" s="47"/>
    </row>
    <row r="131" spans="1:9">
      <c r="A131" s="48"/>
      <c r="C131" s="48"/>
      <c r="D131" s="48"/>
      <c r="E131" s="48"/>
      <c r="F131" s="48"/>
      <c r="H131" s="48"/>
      <c r="I131" s="47"/>
    </row>
    <row r="132" spans="1:9">
      <c r="A132" s="48"/>
      <c r="C132" s="48"/>
      <c r="D132" s="48"/>
      <c r="E132" s="48"/>
      <c r="F132" s="48"/>
      <c r="H132" s="48"/>
      <c r="I132" s="47"/>
    </row>
    <row r="133" spans="1:9">
      <c r="A133" s="48"/>
      <c r="C133" s="48"/>
      <c r="D133" s="48"/>
      <c r="E133" s="48"/>
      <c r="F133" s="48"/>
      <c r="H133" s="48"/>
      <c r="I133" s="47"/>
    </row>
    <row r="134" spans="1:9">
      <c r="A134" s="48"/>
      <c r="C134" s="48"/>
      <c r="D134" s="48"/>
      <c r="E134" s="48"/>
      <c r="F134" s="48"/>
      <c r="H134" s="48"/>
      <c r="I134" s="47"/>
    </row>
    <row r="135" spans="1:9">
      <c r="A135" s="48"/>
      <c r="C135" s="48"/>
      <c r="D135" s="48"/>
      <c r="E135" s="48"/>
      <c r="F135" s="48"/>
      <c r="H135" s="48"/>
      <c r="I135" s="47"/>
    </row>
    <row r="136" spans="1:9">
      <c r="A136" s="48"/>
      <c r="C136" s="48"/>
      <c r="D136" s="48"/>
      <c r="E136" s="48"/>
      <c r="F136" s="48"/>
      <c r="H136" s="48"/>
      <c r="I136" s="47"/>
    </row>
    <row r="137" spans="1:9">
      <c r="A137" s="48"/>
      <c r="C137" s="48"/>
      <c r="D137" s="48"/>
      <c r="E137" s="48"/>
      <c r="F137" s="48"/>
      <c r="H137" s="48"/>
      <c r="I137" s="47"/>
    </row>
    <row r="138" spans="1:9">
      <c r="A138" s="48"/>
      <c r="C138" s="48"/>
      <c r="D138" s="48"/>
      <c r="E138" s="48"/>
      <c r="F138" s="48"/>
      <c r="H138" s="48"/>
      <c r="I138" s="47"/>
    </row>
    <row r="139" spans="1:9">
      <c r="A139" s="48"/>
      <c r="C139" s="48"/>
      <c r="D139" s="48"/>
      <c r="E139" s="48"/>
      <c r="F139" s="48"/>
      <c r="H139" s="48"/>
      <c r="I139" s="47"/>
    </row>
    <row r="140" spans="1:9">
      <c r="A140" s="48"/>
      <c r="C140" s="48"/>
      <c r="D140" s="48"/>
      <c r="E140" s="48"/>
      <c r="F140" s="48"/>
      <c r="H140" s="48"/>
      <c r="I140" s="47"/>
    </row>
    <row r="141" spans="1:9">
      <c r="A141" s="48"/>
      <c r="C141" s="48"/>
      <c r="D141" s="48"/>
      <c r="E141" s="48"/>
      <c r="F141" s="48"/>
      <c r="H141" s="48"/>
      <c r="I141" s="47"/>
    </row>
    <row r="142" spans="1:9">
      <c r="A142" s="48"/>
      <c r="C142" s="48"/>
      <c r="D142" s="48"/>
      <c r="E142" s="48"/>
      <c r="F142" s="48"/>
      <c r="H142" s="48"/>
      <c r="I142" s="47"/>
    </row>
    <row r="143" spans="1:9">
      <c r="A143" s="48"/>
      <c r="C143" s="48"/>
      <c r="D143" s="48"/>
      <c r="E143" s="48"/>
      <c r="F143" s="48"/>
      <c r="H143" s="48"/>
      <c r="I143" s="47"/>
    </row>
    <row r="144" spans="1:9">
      <c r="A144" s="48"/>
      <c r="C144" s="48"/>
      <c r="D144" s="48"/>
      <c r="E144" s="48"/>
      <c r="F144" s="48"/>
      <c r="H144" s="48"/>
      <c r="I144" s="47"/>
    </row>
    <row r="145" spans="1:9">
      <c r="A145" s="48"/>
      <c r="C145" s="48"/>
      <c r="D145" s="48"/>
      <c r="E145" s="48"/>
      <c r="F145" s="48"/>
      <c r="H145" s="48"/>
      <c r="I145" s="47"/>
    </row>
    <row r="146" spans="1:9">
      <c r="A146" s="48"/>
      <c r="C146" s="48"/>
      <c r="D146" s="48"/>
      <c r="E146" s="48"/>
      <c r="F146" s="48"/>
      <c r="H146" s="48"/>
      <c r="I146" s="47"/>
    </row>
    <row r="147" spans="1:9">
      <c r="A147" s="48"/>
      <c r="C147" s="48"/>
      <c r="D147" s="48"/>
      <c r="E147" s="48"/>
      <c r="F147" s="48"/>
      <c r="H147" s="48"/>
      <c r="I147" s="47"/>
    </row>
    <row r="148" spans="1:9">
      <c r="A148" s="48"/>
      <c r="C148" s="48"/>
      <c r="D148" s="48"/>
      <c r="E148" s="48"/>
      <c r="F148" s="48"/>
      <c r="H148" s="48"/>
      <c r="I148" s="47"/>
    </row>
    <row r="149" spans="1:9">
      <c r="A149" s="48"/>
      <c r="C149" s="48"/>
      <c r="D149" s="48"/>
      <c r="E149" s="48"/>
      <c r="F149" s="48"/>
      <c r="H149" s="48"/>
      <c r="I149" s="47"/>
    </row>
    <row r="150" spans="1:9">
      <c r="A150" s="48"/>
      <c r="C150" s="48"/>
      <c r="D150" s="48"/>
      <c r="E150" s="48"/>
      <c r="F150" s="48"/>
      <c r="H150" s="48"/>
      <c r="I150" s="47"/>
    </row>
    <row r="151" spans="1:9">
      <c r="A151" s="48"/>
      <c r="C151" s="48"/>
      <c r="D151" s="48"/>
      <c r="E151" s="48"/>
      <c r="F151" s="48"/>
      <c r="H151" s="48"/>
      <c r="I151" s="47"/>
    </row>
    <row r="152" spans="1:9">
      <c r="A152" s="48"/>
      <c r="C152" s="48"/>
      <c r="D152" s="48"/>
      <c r="E152" s="48"/>
      <c r="F152" s="48"/>
      <c r="H152" s="48"/>
      <c r="I152" s="47"/>
    </row>
    <row r="153" spans="1:9">
      <c r="A153" s="48"/>
      <c r="C153" s="48"/>
      <c r="D153" s="48"/>
      <c r="E153" s="48"/>
      <c r="F153" s="48"/>
      <c r="H153" s="48"/>
      <c r="I153" s="47"/>
    </row>
    <row r="154" spans="1:9">
      <c r="A154" s="48"/>
      <c r="C154" s="48"/>
      <c r="D154" s="48"/>
      <c r="E154" s="48"/>
      <c r="F154" s="48"/>
      <c r="H154" s="48"/>
      <c r="I154" s="47"/>
    </row>
    <row r="155" spans="1:9">
      <c r="A155" s="48"/>
      <c r="C155" s="48"/>
      <c r="D155" s="48"/>
      <c r="E155" s="48"/>
      <c r="F155" s="48"/>
      <c r="H155" s="48"/>
      <c r="I155" s="47"/>
    </row>
    <row r="156" spans="1:9">
      <c r="A156" s="48"/>
      <c r="C156" s="48"/>
      <c r="D156" s="48"/>
      <c r="E156" s="48"/>
      <c r="F156" s="48"/>
      <c r="H156" s="48"/>
      <c r="I156" s="47"/>
    </row>
    <row r="157" spans="1:9">
      <c r="A157" s="48"/>
      <c r="C157" s="48"/>
      <c r="D157" s="48"/>
      <c r="E157" s="48"/>
      <c r="F157" s="48"/>
      <c r="H157" s="48"/>
      <c r="I157" s="47"/>
    </row>
    <row r="158" spans="1:9">
      <c r="A158" s="48"/>
      <c r="C158" s="48"/>
      <c r="D158" s="48"/>
      <c r="E158" s="48"/>
      <c r="F158" s="48"/>
      <c r="H158" s="48"/>
      <c r="I158" s="47"/>
    </row>
    <row r="159" spans="1:9">
      <c r="A159" s="48"/>
      <c r="C159" s="48"/>
      <c r="D159" s="48"/>
      <c r="E159" s="48"/>
      <c r="F159" s="48"/>
      <c r="H159" s="48"/>
      <c r="I159" s="47"/>
    </row>
    <row r="160" spans="1:9">
      <c r="A160" s="48"/>
      <c r="C160" s="48"/>
      <c r="D160" s="48"/>
      <c r="E160" s="48"/>
      <c r="F160" s="48"/>
      <c r="H160" s="48"/>
      <c r="I160" s="47"/>
    </row>
    <row r="161" spans="1:9">
      <c r="A161" s="48"/>
      <c r="C161" s="48"/>
      <c r="D161" s="48"/>
      <c r="E161" s="48"/>
      <c r="F161" s="48"/>
      <c r="H161" s="48"/>
      <c r="I161" s="47"/>
    </row>
    <row r="162" spans="1:9">
      <c r="A162" s="48"/>
      <c r="C162" s="48"/>
      <c r="D162" s="48"/>
      <c r="E162" s="48"/>
      <c r="F162" s="48"/>
      <c r="H162" s="48"/>
      <c r="I162" s="47"/>
    </row>
    <row r="163" spans="1:9">
      <c r="A163" s="48"/>
      <c r="C163" s="48"/>
      <c r="D163" s="48"/>
      <c r="E163" s="48"/>
      <c r="F163" s="48"/>
      <c r="H163" s="48"/>
      <c r="I163" s="47"/>
    </row>
    <row r="164" spans="1:9">
      <c r="A164" s="48"/>
      <c r="C164" s="48"/>
      <c r="D164" s="48"/>
      <c r="E164" s="48"/>
      <c r="F164" s="48"/>
      <c r="H164" s="48"/>
      <c r="I164" s="47"/>
    </row>
    <row r="165" spans="1:9">
      <c r="A165" s="48"/>
      <c r="C165" s="48"/>
      <c r="D165" s="48"/>
      <c r="E165" s="48"/>
      <c r="F165" s="48"/>
      <c r="H165" s="48"/>
      <c r="I165" s="47"/>
    </row>
    <row r="166" spans="1:9">
      <c r="A166" s="48"/>
      <c r="C166" s="48"/>
      <c r="D166" s="48"/>
      <c r="E166" s="48"/>
      <c r="F166" s="48"/>
      <c r="H166" s="48"/>
      <c r="I166" s="47"/>
    </row>
    <row r="167" spans="1:9">
      <c r="A167" s="48"/>
      <c r="C167" s="48"/>
      <c r="D167" s="48"/>
      <c r="E167" s="48"/>
      <c r="F167" s="48"/>
      <c r="H167" s="48"/>
      <c r="I167" s="47"/>
    </row>
    <row r="168" spans="1:9">
      <c r="A168" s="48"/>
      <c r="C168" s="48"/>
      <c r="D168" s="48"/>
      <c r="E168" s="48"/>
      <c r="F168" s="48"/>
      <c r="H168" s="48"/>
      <c r="I168" s="47"/>
    </row>
    <row r="169" spans="1:9">
      <c r="A169" s="48"/>
      <c r="C169" s="48"/>
      <c r="D169" s="48"/>
      <c r="E169" s="48"/>
      <c r="F169" s="48"/>
      <c r="H169" s="48"/>
      <c r="I169" s="47"/>
    </row>
    <row r="170" spans="1:9">
      <c r="A170" s="48"/>
      <c r="C170" s="48"/>
      <c r="D170" s="48"/>
      <c r="E170" s="48"/>
      <c r="F170" s="48"/>
      <c r="H170" s="48"/>
      <c r="I170" s="47"/>
    </row>
    <row r="171" spans="1:9">
      <c r="A171" s="48"/>
      <c r="C171" s="48"/>
      <c r="D171" s="48"/>
      <c r="E171" s="48"/>
      <c r="F171" s="48"/>
      <c r="H171" s="48"/>
      <c r="I171" s="47"/>
    </row>
  </sheetData>
  <sortState ref="A6:O73">
    <sortCondition ref="M6:M73"/>
  </sortState>
  <mergeCells count="3">
    <mergeCell ref="A1:G1"/>
    <mergeCell ref="A2:G2"/>
    <mergeCell ref="A3:G3"/>
  </mergeCells>
  <phoneticPr fontId="3" type="noConversion"/>
  <pageMargins left="0.43307086614173229" right="0.23622047244094491" top="0.35433070866141736" bottom="0.35433070866141736" header="0.31496062992125984" footer="0.31496062992125984"/>
  <pageSetup paperSize="9" scale="95" fitToHeight="47" orientation="landscape" r:id="rId1"/>
  <headerFooter alignWithMargins="0">
    <oddFooter>&amp;C&amp;9หน้าที่ &amp;P จาก &amp;N&amp;R&amp;9กลุ่มจังหวัดภาคกลางตอนกลาง/ จังหวัดฉะเชิงเทรา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 Position</vt:lpstr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2013-03-19T07:59:58Z</cp:lastPrinted>
  <dcterms:created xsi:type="dcterms:W3CDTF">2009-02-23T08:52:27Z</dcterms:created>
  <dcterms:modified xsi:type="dcterms:W3CDTF">2013-04-03T02:19:27Z</dcterms:modified>
</cp:coreProperties>
</file>